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Отдел ПО БКЗ\_ПРОЕКТЫ КП\_ЗТФ\ИТСО-ТПК\05_ЗАКУПОЧНЫЕ_ПРОЦЕДУРЫ\2025-03-20_ЗТФ_Реализация_КПП_Забор\Закупочная документация\"/>
    </mc:Choice>
  </mc:AlternateContent>
  <bookViews>
    <workbookView xWindow="0" yWindow="0" windowWidth="2150" windowHeight="0" tabRatio="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T39" i="1" l="1"/>
  <c r="U39" i="1" s="1"/>
  <c r="V39" i="1" l="1"/>
  <c r="T16" i="1"/>
  <c r="J42" i="1"/>
  <c r="J44" i="1" s="1"/>
  <c r="J46" i="1" s="1"/>
  <c r="S38" i="1"/>
  <c r="S40" i="1" s="1"/>
  <c r="S42" i="1" s="1"/>
  <c r="S44" i="1" s="1"/>
  <c r="S46" i="1" s="1"/>
  <c r="S51" i="1" s="1"/>
  <c r="S52" i="1" s="1"/>
  <c r="Q38" i="1"/>
  <c r="T21" i="1"/>
  <c r="V21" i="1" s="1"/>
  <c r="T18" i="1"/>
  <c r="V18" i="1" s="1"/>
  <c r="T17" i="1"/>
  <c r="V17" i="1" s="1"/>
  <c r="V16" i="1"/>
  <c r="R15" i="1"/>
  <c r="R14" i="1" s="1"/>
  <c r="R13" i="1" s="1"/>
  <c r="R32" i="1" s="1"/>
  <c r="R37" i="1" s="1"/>
  <c r="R40" i="1" s="1"/>
  <c r="R42" i="1" s="1"/>
  <c r="R44" i="1" s="1"/>
  <c r="R46" i="1" s="1"/>
  <c r="R51" i="1" s="1"/>
  <c r="R52" i="1" s="1"/>
  <c r="Q15" i="1"/>
  <c r="Q14" i="1" s="1"/>
  <c r="Q13" i="1" s="1"/>
  <c r="Q32" i="1" s="1"/>
  <c r="Q37" i="1" s="1"/>
  <c r="P15" i="1"/>
  <c r="P14" i="1" s="1"/>
  <c r="P13" i="1" s="1"/>
  <c r="P32" i="1" s="1"/>
  <c r="P37" i="1" s="1"/>
  <c r="P40" i="1" s="1"/>
  <c r="P42" i="1" s="1"/>
  <c r="P44" i="1" s="1"/>
  <c r="P46" i="1" s="1"/>
  <c r="P51" i="1" s="1"/>
  <c r="P52" i="1" s="1"/>
  <c r="O15" i="1"/>
  <c r="O14" i="1" s="1"/>
  <c r="O13" i="1" s="1"/>
  <c r="O32" i="1" s="1"/>
  <c r="O37" i="1" s="1"/>
  <c r="O40" i="1" s="1"/>
  <c r="O42" i="1" s="1"/>
  <c r="O44" i="1" s="1"/>
  <c r="O46" i="1" s="1"/>
  <c r="O51" i="1" s="1"/>
  <c r="O52" i="1" s="1"/>
  <c r="N15" i="1"/>
  <c r="N14" i="1" s="1"/>
  <c r="N13" i="1" s="1"/>
  <c r="N32" i="1" s="1"/>
  <c r="N37" i="1" s="1"/>
  <c r="N40" i="1" s="1"/>
  <c r="N42" i="1" s="1"/>
  <c r="N44" i="1" s="1"/>
  <c r="N46" i="1" s="1"/>
  <c r="N51" i="1" s="1"/>
  <c r="M15" i="1"/>
  <c r="M14" i="1" s="1"/>
  <c r="M13" i="1" s="1"/>
  <c r="M32" i="1" s="1"/>
  <c r="M37" i="1" s="1"/>
  <c r="M40" i="1" s="1"/>
  <c r="M42" i="1" s="1"/>
  <c r="M44" i="1" s="1"/>
  <c r="M46" i="1" s="1"/>
  <c r="M51" i="1" s="1"/>
  <c r="M52" i="1" s="1"/>
  <c r="L15" i="1"/>
  <c r="L14" i="1" s="1"/>
  <c r="L13" i="1" s="1"/>
  <c r="L32" i="1" s="1"/>
  <c r="L37" i="1" s="1"/>
  <c r="L40" i="1" s="1"/>
  <c r="L42" i="1" s="1"/>
  <c r="L44" i="1" s="1"/>
  <c r="L46" i="1" s="1"/>
  <c r="L51" i="1" s="1"/>
  <c r="K15" i="1"/>
  <c r="K14" i="1" s="1"/>
  <c r="K13" i="1" s="1"/>
  <c r="K32" i="1" s="1"/>
  <c r="Q40" i="1" l="1"/>
  <c r="Q42" i="1" s="1"/>
  <c r="Q44" i="1" s="1"/>
  <c r="Q46" i="1" s="1"/>
  <c r="Q51" i="1" s="1"/>
  <c r="K36" i="1"/>
  <c r="T15" i="1"/>
  <c r="V15" i="1" l="1"/>
  <c r="T14" i="1"/>
  <c r="T36" i="1"/>
  <c r="K35" i="1"/>
  <c r="K37" i="1" s="1"/>
  <c r="U36" i="1" l="1"/>
  <c r="T35" i="1"/>
  <c r="V14" i="1"/>
  <c r="T13" i="1"/>
  <c r="T32" i="1" l="1"/>
  <c r="T37" i="1" s="1"/>
  <c r="V13" i="1"/>
  <c r="V32" i="1" s="1"/>
  <c r="V36" i="1"/>
  <c r="V35" i="1" s="1"/>
  <c r="U35" i="1"/>
  <c r="U37" i="1" s="1"/>
  <c r="K38" i="1"/>
  <c r="K40" i="1" s="1"/>
  <c r="K42" i="1" s="1"/>
  <c r="K44" i="1" s="1"/>
  <c r="K46" i="1" s="1"/>
  <c r="K51" i="1" s="1"/>
  <c r="K52" i="1" s="1"/>
  <c r="V37" i="1" l="1"/>
  <c r="V38" i="1"/>
  <c r="U38" i="1"/>
  <c r="T38" i="1"/>
  <c r="T40" i="1" s="1"/>
  <c r="T42" i="1" s="1"/>
  <c r="T44" i="1" s="1"/>
  <c r="T46" i="1" s="1"/>
  <c r="T51" i="1" s="1"/>
  <c r="T52" i="1" s="1"/>
  <c r="U40" i="1"/>
  <c r="U42" i="1" s="1"/>
  <c r="U44" i="1" s="1"/>
  <c r="U46" i="1" s="1"/>
  <c r="U51" i="1" s="1"/>
  <c r="U52" i="1" s="1"/>
  <c r="V40" i="1" l="1"/>
  <c r="V42" i="1" s="1"/>
  <c r="V44" i="1" s="1"/>
  <c r="V46" i="1" s="1"/>
  <c r="V51" i="1" s="1"/>
  <c r="V52" i="1" s="1"/>
  <c r="V53" i="1" s="1"/>
  <c r="V54" i="1" s="1"/>
  <c r="T53" i="1"/>
  <c r="T54" i="1" s="1"/>
  <c r="U53" i="1"/>
  <c r="U54" i="1" s="1"/>
</calcChain>
</file>

<file path=xl/sharedStrings.xml><?xml version="1.0" encoding="utf-8"?>
<sst xmlns="http://schemas.openxmlformats.org/spreadsheetml/2006/main" count="143" uniqueCount="110">
  <si>
    <t>(базисно-индексный метод)</t>
  </si>
  <si>
    <t>№ п/п</t>
  </si>
  <si>
    <t>Признак ЛС (для расчета)</t>
  </si>
  <si>
    <t>№ ЛС</t>
  </si>
  <si>
    <t>Виды работ и затрат</t>
  </si>
  <si>
    <t>Единица измерения мощности (км, м3, шт и т.д.)</t>
  </si>
  <si>
    <t>Количество</t>
  </si>
  <si>
    <t>БАЗИСНЫЕ ЦЕНЫ, Руб.</t>
  </si>
  <si>
    <t>в том числе:</t>
  </si>
  <si>
    <t>в том числе</t>
  </si>
  <si>
    <t>Стоимость ПОДРЯДНЫХ РАБОТ,  ВСЕГО без учета материалов и оборудования поставки Заказчика</t>
  </si>
  <si>
    <t>Стоимость ПОДРЯДНЫХ РАБОТ,   ВСЕГО без учета материалов и оборудования поставки Заказчика с учетом прочих затрат, и с непредвиденными затратами, без НДС</t>
  </si>
  <si>
    <t>Полная стоимость  РАБОТ с учетом материалов и оборудования поставки Заказчика с учетом прочих затрат,и с непредвиденными затратами, без НДС</t>
  </si>
  <si>
    <t>ГПР
(горнопроходческие работы)</t>
  </si>
  <si>
    <t>СМР</t>
  </si>
  <si>
    <t>Прочие затраты</t>
  </si>
  <si>
    <t>Сметная стоимость Оборудования, всего</t>
  </si>
  <si>
    <t>ФОТ</t>
  </si>
  <si>
    <t>Сметная стоимость материалов, всего</t>
  </si>
  <si>
    <t>Стоимость Оборудования  Заказчика</t>
  </si>
  <si>
    <t>Стоимость Оборудования  Подрядчика</t>
  </si>
  <si>
    <t>Стоимость материалов  Заказчика</t>
  </si>
  <si>
    <t>Стоимость материалов  Подрядчика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</si>
  <si>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</si>
  <si>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</si>
  <si>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</si>
  <si>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</si>
  <si>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</si>
  <si>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</si>
  <si>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</si>
  <si>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</si>
  <si>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</si>
  <si>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I.</t>
  </si>
  <si>
    <t>Подробный перечень работ выполняемых при строительстве "объекта"</t>
  </si>
  <si>
    <t>Глава 2. Основные объекты строительства.</t>
  </si>
  <si>
    <t>без ПК</t>
  </si>
  <si>
    <t>2.1</t>
  </si>
  <si>
    <t>2.1.1</t>
  </si>
  <si>
    <t>2.1.2</t>
  </si>
  <si>
    <t>2.1.3</t>
  </si>
  <si>
    <t>2.1.4</t>
  </si>
  <si>
    <t>ИТОГО по главам 1-7,
в том числе справочно:</t>
  </si>
  <si>
    <t>СМР/ГПР</t>
  </si>
  <si>
    <t>ФОТ СМР</t>
  </si>
  <si>
    <t>Глава 9. Прочие работы и затраты.</t>
  </si>
  <si>
    <t>ИТОГО по главам 1-9:</t>
  </si>
  <si>
    <t>*</t>
  </si>
  <si>
    <t xml:space="preserve">Сметная стоимость основных материалов и оборудования </t>
  </si>
  <si>
    <t>Стоимость основных материалов и оборудования по разделительной ведомости (РВ) по цене согласованной службами МТО</t>
  </si>
  <si>
    <t>Итого с учетом разницы в стоимости материалов</t>
  </si>
  <si>
    <t>Непредвиденные затраты (могут быть предусмотрены в расчете по решению Заказчика)</t>
  </si>
  <si>
    <t>ИТОГО с учетом всех затрат, в том числе:</t>
  </si>
  <si>
    <t>в том числе ЗАТРАТЫ ПОДРЯДА (с учетом непредвиденных)</t>
  </si>
  <si>
    <t xml:space="preserve">   НДС</t>
  </si>
  <si>
    <t>ИТОГО с учетом НДС</t>
  </si>
  <si>
    <t xml:space="preserve">Пересчет в прогнозый уровень цен на период строительства   </t>
  </si>
  <si>
    <t>II.</t>
  </si>
  <si>
    <t>Стоимость работ без учета материалов и оборудования поставки Заказчика без НДС (Руб.)</t>
  </si>
  <si>
    <t>НДС</t>
  </si>
  <si>
    <t>Стоимость работ без учета материалов и оборудования поставки Заказчика с НДС (Руб.)</t>
  </si>
  <si>
    <t>III.</t>
  </si>
  <si>
    <t>Индексы-дефляторы по годам</t>
  </si>
  <si>
    <t>Вид строительства</t>
  </si>
  <si>
    <t>Наименование индекса</t>
  </si>
  <si>
    <t>Обоснование индекса</t>
  </si>
  <si>
    <t>Индекс оплаты труда</t>
  </si>
  <si>
    <t>Выпуск 112 на 3 кв.2024</t>
  </si>
  <si>
    <t>Индекс эксплуатации машин и механизмов</t>
  </si>
  <si>
    <t>Индекс на  МТР</t>
  </si>
  <si>
    <t>Индекс на  СМР</t>
  </si>
  <si>
    <t>Индекс на  Оборудование</t>
  </si>
  <si>
    <t>Индекс на  Проие затраты</t>
  </si>
  <si>
    <t>Прогнозные (сценарные) индексы на 2024г. - 2024г.</t>
  </si>
  <si>
    <t>РД</t>
  </si>
  <si>
    <t>Стадия ЛС (РД)</t>
  </si>
  <si>
    <t>в том числе (СМР)</t>
  </si>
  <si>
    <t>Стоимость услуги</t>
  </si>
  <si>
    <t>Стоимость МТР Подрядчика</t>
  </si>
  <si>
    <t>Глава 1. Подготовка территории строительства.</t>
  </si>
  <si>
    <t>Глава 3. Объекты подсобного и обслуживающего назначения.</t>
  </si>
  <si>
    <t>Глава 4. Объекты энергетического хозяйства.</t>
  </si>
  <si>
    <t>Глава 5. Объекты транспортного хозяйства и связи.</t>
  </si>
  <si>
    <t>Глава 6. Наружные сети и сооружения водоснабжения, канализации, теплоснабжения и газоснабжения.</t>
  </si>
  <si>
    <t>Глава 7. Благоустройство и озеленение территории.</t>
  </si>
  <si>
    <t>Глава 8. Временные здания и сооружения.</t>
  </si>
  <si>
    <t>ИТОГО с ВЗиС:</t>
  </si>
  <si>
    <t>10</t>
  </si>
  <si>
    <t>Глава 10. Содержание службы заказчика. Строительный контроль.</t>
  </si>
  <si>
    <t>ИТОГО по главам 1-10:</t>
  </si>
  <si>
    <t>11</t>
  </si>
  <si>
    <t>Глава 11. Подготовка эксплуатационных кадров для строящегося объекта капитального строительства.</t>
  </si>
  <si>
    <t>ИТОГО по главам 1-11:</t>
  </si>
  <si>
    <t>12</t>
  </si>
  <si>
    <t>Глава 12. Проектные и изыскательские работы.</t>
  </si>
  <si>
    <t>ИТОГО по главам 1-12:</t>
  </si>
  <si>
    <t>8.1</t>
  </si>
  <si>
    <t>Стоимость Оборудования Подрядчика</t>
  </si>
  <si>
    <r>
      <t>ТЕКУЩИЕ (ДОГОВОРНЫЕ) ЦЕНЫ (по состоянию на</t>
    </r>
    <r>
      <rPr>
        <b/>
        <sz val="8"/>
        <color rgb="FFFF0000"/>
        <rFont val="Arial"/>
        <family val="2"/>
        <charset val="204"/>
      </rPr>
      <t xml:space="preserve"> 3 квартал 2024 г</t>
    </r>
    <r>
      <rPr>
        <b/>
        <sz val="8"/>
        <color theme="8"/>
        <rFont val="Arial"/>
        <family val="2"/>
        <charset val="204"/>
      </rPr>
      <t>.</t>
    </r>
    <r>
      <rPr>
        <b/>
        <sz val="8"/>
        <rFont val="Arial"/>
        <family val="2"/>
        <charset val="204"/>
      </rPr>
      <t>)
 с учетом Кдог. =</t>
    </r>
    <r>
      <rPr>
        <b/>
        <sz val="8"/>
        <color theme="8"/>
        <rFont val="Arial"/>
        <family val="2"/>
        <charset val="204"/>
      </rPr>
      <t xml:space="preserve"> </t>
    </r>
    <r>
      <rPr>
        <b/>
        <sz val="8"/>
        <color rgb="FFFF0000"/>
        <rFont val="Arial"/>
        <family val="2"/>
        <charset val="204"/>
      </rPr>
      <t>0,0000</t>
    </r>
    <r>
      <rPr>
        <b/>
        <sz val="8"/>
        <rFont val="Arial"/>
      </rPr>
      <t xml:space="preserve"> и К = ____ , тыс.руб.</t>
    </r>
  </si>
  <si>
    <t>Расчет договорной цены (РДЦ).
ЗТФ г. Дудинка.Возведение контрольно-пропускных пунктов и периметрального ограждения на объекте Товароперевалочного комплекса</t>
  </si>
  <si>
    <t>Контрольно-пропускные пункты и периметральное ограждение на объекте Товароперевалочного комплекса</t>
  </si>
  <si>
    <t>НН_ЗТФ-2021-1-АС</t>
  </si>
  <si>
    <t>НН_ЗТФ-2021-2-АС</t>
  </si>
  <si>
    <t>НН_ЗТФ-2021-3-АС</t>
  </si>
  <si>
    <t>НН_ЗТФ-2021-4-АС</t>
  </si>
  <si>
    <t>2.1.5</t>
  </si>
  <si>
    <t>2.1.6</t>
  </si>
  <si>
    <t>НН_ЗТФ-2021-5-АС</t>
  </si>
  <si>
    <t>Архитектурно-строительные решения КПП</t>
  </si>
  <si>
    <t>Архитектурно-строительные решения ограждения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</si>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</sst>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=0]&quot;&quot;;General"/>
    <numFmt numFmtId="165" formatCode="0.00&quot;%&quot;"/>
    <numFmt numFmtId="166" formatCode="0.0&quot;%&quot;"/>
    <numFmt numFmtId="167" formatCode="0&quot;%&quot;"/>
  </numFmts>
  <fonts count="21" x14ac:knownFonts="1">
    <font>
      <sz val="8"/>
      <name val="Arial"/>
      <family val="2"/>
    </font>
    <font>
      <sz val="8"/>
      <name val="Arial"/>
      <family val="2"/>
    </font>
    <font>
      <b/>
      <sz val="10"/>
      <name val="Arial"/>
    </font>
    <font>
      <b/>
      <sz val="11"/>
      <name val="Arial"/>
    </font>
    <font>
      <sz val="8"/>
      <name val="Arial"/>
    </font>
    <font>
      <b/>
      <sz val="8"/>
      <name val="Arial"/>
    </font>
    <font>
      <b/>
      <sz val="8"/>
      <color indexed="10"/>
      <name val="Arial"/>
    </font>
    <font>
      <b/>
      <sz val="10"/>
      <color indexed="10"/>
      <name val="Arial"/>
    </font>
    <font>
      <b/>
      <i/>
      <u/>
      <sz val="9"/>
      <color indexed="24"/>
      <name val="Arial"/>
    </font>
    <font>
      <b/>
      <i/>
      <sz val="9"/>
      <color indexed="24"/>
      <name val="Arial"/>
    </font>
    <font>
      <b/>
      <sz val="8"/>
      <color indexed="24"/>
      <name val="Arial"/>
    </font>
    <font>
      <b/>
      <sz val="8"/>
      <color indexed="26"/>
      <name val="Arial"/>
    </font>
    <font>
      <sz val="8"/>
      <color indexed="10"/>
      <name val="Arial"/>
    </font>
    <font>
      <b/>
      <u/>
      <sz val="8"/>
      <color indexed="10"/>
      <name val="Arial"/>
    </font>
    <font>
      <sz val="8"/>
      <color indexed="26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"/>
      <color theme="8"/>
      <name val="Arial"/>
      <family val="2"/>
      <charset val="204"/>
    </font>
    <font>
      <b/>
      <sz val="8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6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vertical="center"/>
    </xf>
    <xf numFmtId="0" fontId="5" fillId="0" borderId="4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right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right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0" fontId="8" fillId="3" borderId="4" xfId="0" applyNumberFormat="1" applyFont="1" applyFill="1" applyBorder="1" applyAlignment="1">
      <alignment vertical="center" wrapText="1"/>
    </xf>
    <xf numFmtId="164" fontId="8" fillId="3" borderId="4" xfId="0" applyNumberFormat="1" applyFont="1" applyFill="1" applyBorder="1" applyAlignment="1">
      <alignment horizontal="right" vertical="center" wrapText="1"/>
    </xf>
    <xf numFmtId="0" fontId="9" fillId="3" borderId="4" xfId="0" applyNumberFormat="1" applyFont="1" applyFill="1" applyBorder="1" applyAlignment="1">
      <alignment horizontal="right" vertical="center" wrapText="1"/>
    </xf>
    <xf numFmtId="4" fontId="9" fillId="3" borderId="4" xfId="0" applyNumberFormat="1" applyFont="1" applyFill="1" applyBorder="1" applyAlignment="1">
      <alignment horizontal="right" vertical="center" wrapText="1"/>
    </xf>
    <xf numFmtId="0" fontId="10" fillId="0" borderId="4" xfId="0" applyNumberFormat="1" applyFont="1" applyBorder="1" applyAlignment="1">
      <alignment vertical="center" wrapText="1"/>
    </xf>
    <xf numFmtId="164" fontId="10" fillId="0" borderId="4" xfId="0" applyNumberFormat="1" applyFont="1" applyBorder="1" applyAlignment="1">
      <alignment horizontal="right" vertical="center" wrapText="1"/>
    </xf>
    <xf numFmtId="0" fontId="10" fillId="0" borderId="4" xfId="0" applyNumberFormat="1" applyFont="1" applyBorder="1" applyAlignment="1">
      <alignment horizontal="right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0" fontId="0" fillId="0" borderId="4" xfId="0" applyNumberFormat="1" applyFont="1" applyBorder="1" applyAlignment="1">
      <alignment vertical="center" wrapText="1"/>
    </xf>
    <xf numFmtId="0" fontId="0" fillId="0" borderId="4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12" fillId="0" borderId="4" xfId="0" applyNumberFormat="1" applyFont="1" applyBorder="1" applyAlignment="1">
      <alignment horizontal="right" vertical="center" wrapText="1"/>
    </xf>
    <xf numFmtId="4" fontId="12" fillId="0" borderId="4" xfId="0" applyNumberFormat="1" applyFont="1" applyBorder="1" applyAlignment="1">
      <alignment horizontal="right" vertical="center" wrapText="1"/>
    </xf>
    <xf numFmtId="0" fontId="0" fillId="4" borderId="6" xfId="0" applyNumberFormat="1" applyFont="1" applyFill="1" applyBorder="1" applyAlignment="1">
      <alignment vertical="center" wrapText="1"/>
    </xf>
    <xf numFmtId="0" fontId="0" fillId="4" borderId="4" xfId="0" applyNumberFormat="1" applyFont="1" applyFill="1" applyBorder="1" applyAlignment="1">
      <alignment vertical="center" wrapText="1"/>
    </xf>
    <xf numFmtId="0" fontId="0" fillId="4" borderId="4" xfId="0" applyNumberFormat="1" applyFont="1" applyFill="1" applyBorder="1" applyAlignment="1">
      <alignment horizontal="right" vertical="center" wrapText="1"/>
    </xf>
    <xf numFmtId="0" fontId="4" fillId="4" borderId="4" xfId="0" applyNumberFormat="1" applyFont="1" applyFill="1" applyBorder="1" applyAlignment="1">
      <alignment horizontal="right" vertical="center" wrapText="1"/>
    </xf>
    <xf numFmtId="0" fontId="0" fillId="4" borderId="4" xfId="0" applyNumberFormat="1" applyFont="1" applyFill="1" applyBorder="1" applyAlignment="1">
      <alignment horizontal="right" vertical="center"/>
    </xf>
    <xf numFmtId="4" fontId="4" fillId="4" borderId="4" xfId="0" applyNumberFormat="1" applyFont="1" applyFill="1" applyBorder="1" applyAlignment="1">
      <alignment horizontal="right" vertical="center" wrapText="1"/>
    </xf>
    <xf numFmtId="0" fontId="0" fillId="0" borderId="0" xfId="0" applyNumberFormat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right" vertical="center" wrapText="1"/>
    </xf>
    <xf numFmtId="4" fontId="2" fillId="2" borderId="5" xfId="0" applyNumberFormat="1" applyFont="1" applyFill="1" applyBorder="1" applyAlignment="1">
      <alignment horizontal="right" vertical="center" wrapText="1"/>
    </xf>
    <xf numFmtId="165" fontId="0" fillId="0" borderId="4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/>
    </xf>
    <xf numFmtId="0" fontId="5" fillId="3" borderId="4" xfId="0" applyNumberFormat="1" applyFont="1" applyFill="1" applyBorder="1" applyAlignment="1">
      <alignment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166" fontId="0" fillId="0" borderId="4" xfId="0" applyNumberFormat="1" applyFont="1" applyBorder="1" applyAlignment="1">
      <alignment horizontal="right" vertical="center" wrapText="1"/>
    </xf>
    <xf numFmtId="0" fontId="5" fillId="3" borderId="4" xfId="0" applyNumberFormat="1" applyFont="1" applyFill="1" applyBorder="1" applyAlignment="1">
      <alignment horizontal="right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167" fontId="0" fillId="0" borderId="4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/>
    </xf>
    <xf numFmtId="0" fontId="6" fillId="0" borderId="0" xfId="0" applyFont="1"/>
    <xf numFmtId="0" fontId="5" fillId="0" borderId="4" xfId="0" applyFont="1" applyBorder="1"/>
    <xf numFmtId="0" fontId="5" fillId="0" borderId="4" xfId="0" applyNumberFormat="1" applyFont="1" applyBorder="1" applyAlignment="1">
      <alignment wrapText="1"/>
    </xf>
    <xf numFmtId="0" fontId="5" fillId="0" borderId="0" xfId="0" applyFont="1"/>
    <xf numFmtId="0" fontId="5" fillId="0" borderId="4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/>
    </xf>
    <xf numFmtId="0" fontId="0" fillId="0" borderId="0" xfId="0" applyNumberFormat="1" applyAlignment="1">
      <alignment wrapText="1"/>
    </xf>
    <xf numFmtId="0" fontId="0" fillId="0" borderId="4" xfId="0" applyNumberFormat="1" applyFont="1" applyBorder="1"/>
    <xf numFmtId="0" fontId="11" fillId="0" borderId="4" xfId="0" applyNumberFormat="1" applyFont="1" applyBorder="1" applyAlignment="1">
      <alignment horizontal="center" wrapText="1"/>
    </xf>
    <xf numFmtId="0" fontId="14" fillId="0" borderId="0" xfId="0" applyFont="1"/>
    <xf numFmtId="0" fontId="6" fillId="0" borderId="0" xfId="0" applyFont="1" applyBorder="1"/>
    <xf numFmtId="4" fontId="18" fillId="2" borderId="4" xfId="0" applyNumberFormat="1" applyFont="1" applyFill="1" applyBorder="1" applyAlignment="1">
      <alignment horizontal="right" vertical="center" wrapText="1"/>
    </xf>
    <xf numFmtId="4" fontId="17" fillId="2" borderId="4" xfId="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vertical="center" wrapText="1"/>
    </xf>
    <xf numFmtId="4" fontId="18" fillId="2" borderId="4" xfId="0" applyNumberFormat="1" applyFont="1" applyFill="1" applyBorder="1" applyAlignment="1">
      <alignment vertical="center" wrapText="1"/>
    </xf>
    <xf numFmtId="4" fontId="1" fillId="0" borderId="0" xfId="1" applyNumberFormat="1" applyAlignment="1">
      <alignment vertical="center"/>
    </xf>
    <xf numFmtId="49" fontId="0" fillId="0" borderId="4" xfId="0" applyNumberFormat="1" applyFont="1" applyBorder="1" applyAlignment="1">
      <alignment vertical="center" wrapText="1"/>
    </xf>
    <xf numFmtId="4" fontId="17" fillId="2" borderId="4" xfId="0" applyNumberFormat="1" applyFont="1" applyFill="1" applyBorder="1" applyAlignment="1">
      <alignment vertical="center" wrapText="1"/>
    </xf>
    <xf numFmtId="4" fontId="0" fillId="0" borderId="4" xfId="0" applyNumberFormat="1" applyFont="1" applyBorder="1" applyAlignment="1">
      <alignment horizontal="center" vertical="center"/>
    </xf>
    <xf numFmtId="0" fontId="15" fillId="0" borderId="0" xfId="0" applyNumberFormat="1" applyFont="1" applyAlignment="1">
      <alignment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0" fillId="0" borderId="4" xfId="0" applyFont="1" applyBorder="1"/>
    <xf numFmtId="0" fontId="5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wrapText="1"/>
    </xf>
    <xf numFmtId="0" fontId="0" fillId="0" borderId="4" xfId="0" applyNumberFormat="1" applyFont="1" applyBorder="1" applyAlignment="1">
      <alignment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wrapText="1"/>
    </xf>
    <xf numFmtId="0" fontId="16" fillId="0" borderId="5" xfId="0" applyNumberFormat="1" applyFont="1" applyBorder="1" applyAlignment="1">
      <alignment horizontal="right" wrapText="1"/>
    </xf>
    <xf numFmtId="0" fontId="16" fillId="0" borderId="1" xfId="0" applyNumberFormat="1" applyFont="1" applyBorder="1" applyAlignment="1">
      <alignment horizontal="right" wrapText="1"/>
    </xf>
    <xf numFmtId="0" fontId="16" fillId="0" borderId="2" xfId="0" applyNumberFormat="1" applyFont="1" applyBorder="1" applyAlignment="1">
      <alignment horizontal="right" wrapText="1"/>
    </xf>
    <xf numFmtId="0" fontId="14" fillId="0" borderId="4" xfId="0" applyNumberFormat="1" applyFont="1" applyBorder="1"/>
    <xf numFmtId="0" fontId="4" fillId="0" borderId="4" xfId="0" applyNumberFormat="1" applyFont="1" applyBorder="1" applyAlignment="1">
      <alignment wrapText="1"/>
    </xf>
    <xf numFmtId="0" fontId="0" fillId="0" borderId="4" xfId="0" applyNumberFormat="1" applyFont="1" applyBorder="1"/>
    <xf numFmtId="0" fontId="15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D04FC"/>
      <rgbColor rgb="00993366"/>
      <rgbColor rgb="00536AC2"/>
      <rgbColor rgb="00CCFFFF"/>
      <rgbColor rgb="00DCDCDC"/>
      <rgbColor rgb="00F4B084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5"/>
  <sheetViews>
    <sheetView showGridLines="0" tabSelected="1" zoomScale="85" zoomScaleNormal="85" workbookViewId="0">
      <selection activeCell="F14" sqref="F14"/>
    </sheetView>
  </sheetViews>
  <sheetFormatPr defaultColWidth="10.6640625" defaultRowHeight="10" x14ac:dyDescent="0.2"/>
  <cols>
    <col min="1" max="1" width="2.33203125" customWidth="1"/>
    <col min="2" max="2" width="9.88671875" bestFit="1" customWidth="1"/>
    <col min="3" max="3" width="11" customWidth="1"/>
    <col min="4" max="4" width="17.33203125" customWidth="1"/>
    <col min="5" max="5" width="8.33203125" customWidth="1"/>
    <col min="6" max="6" width="47" customWidth="1"/>
    <col min="7" max="7" width="13.6640625" customWidth="1"/>
    <col min="8" max="8" width="11.6640625" customWidth="1"/>
    <col min="9" max="9" width="22.33203125" hidden="1" customWidth="1"/>
    <col min="10" max="10" width="10.44140625" customWidth="1"/>
    <col min="11" max="12" width="15.44140625" bestFit="1" customWidth="1"/>
    <col min="13" max="13" width="19.33203125" bestFit="1" customWidth="1"/>
    <col min="14" max="14" width="14.77734375" customWidth="1"/>
    <col min="15" max="15" width="17.33203125" customWidth="1"/>
    <col min="16" max="16" width="18.109375" customWidth="1"/>
    <col min="17" max="17" width="16" customWidth="1"/>
    <col min="18" max="18" width="18" customWidth="1"/>
    <col min="19" max="19" width="15.6640625" customWidth="1"/>
    <col min="20" max="22" width="23.109375" customWidth="1"/>
  </cols>
  <sheetData>
    <row r="1" spans="1:22" ht="62" customHeight="1" x14ac:dyDescent="0.2">
      <c r="F1" s="87" t="s">
        <v>98</v>
      </c>
      <c r="G1" s="87"/>
      <c r="H1" s="87"/>
      <c r="I1" s="87"/>
    </row>
    <row r="2" spans="1:22" ht="11.25" customHeight="1" x14ac:dyDescent="0.2">
      <c r="F2" s="88" t="s">
        <v>0</v>
      </c>
      <c r="G2" s="88"/>
      <c r="H2" s="88"/>
      <c r="I2" s="88"/>
    </row>
    <row r="3" spans="1:22" ht="11.25" customHeight="1" x14ac:dyDescent="0.2"/>
    <row r="4" spans="1:22" ht="27.75" customHeight="1" x14ac:dyDescent="0.2">
      <c r="B4" s="91" t="s">
        <v>1</v>
      </c>
      <c r="C4" s="91" t="s">
        <v>2</v>
      </c>
      <c r="D4" s="91" t="s">
        <v>3</v>
      </c>
      <c r="E4" s="91" t="s">
        <v>74</v>
      </c>
      <c r="F4" s="91" t="s">
        <v>4</v>
      </c>
      <c r="G4" s="91" t="s">
        <v>5</v>
      </c>
      <c r="H4" s="91" t="s">
        <v>6</v>
      </c>
      <c r="I4" s="81" t="s">
        <v>7</v>
      </c>
      <c r="J4" s="102" t="s">
        <v>97</v>
      </c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</row>
    <row r="5" spans="1:22" ht="26.25" customHeight="1" x14ac:dyDescent="0.2">
      <c r="B5" s="92"/>
      <c r="C5" s="92"/>
      <c r="D5" s="92"/>
      <c r="E5" s="92"/>
      <c r="F5" s="92"/>
      <c r="G5" s="92"/>
      <c r="H5" s="92"/>
      <c r="I5" s="82" t="s">
        <v>8</v>
      </c>
      <c r="J5" s="91" t="s">
        <v>9</v>
      </c>
      <c r="K5" s="91"/>
      <c r="L5" s="91"/>
      <c r="M5" s="91"/>
      <c r="N5" s="91"/>
      <c r="O5" s="91"/>
      <c r="P5" s="91"/>
      <c r="Q5" s="91"/>
      <c r="R5" s="91"/>
      <c r="S5" s="91"/>
      <c r="T5" s="91" t="s">
        <v>10</v>
      </c>
      <c r="U5" s="91" t="s">
        <v>11</v>
      </c>
      <c r="V5" s="91" t="s">
        <v>12</v>
      </c>
    </row>
    <row r="6" spans="1:22" ht="26.25" customHeight="1" x14ac:dyDescent="0.2">
      <c r="B6" s="92"/>
      <c r="C6" s="92"/>
      <c r="D6" s="92"/>
      <c r="E6" s="92"/>
      <c r="F6" s="92"/>
      <c r="G6" s="92"/>
      <c r="H6" s="92"/>
      <c r="I6" s="89" t="s">
        <v>13</v>
      </c>
      <c r="J6" s="89" t="s">
        <v>13</v>
      </c>
      <c r="K6" s="91" t="s">
        <v>14</v>
      </c>
      <c r="L6" s="102" t="s">
        <v>75</v>
      </c>
      <c r="M6" s="103"/>
      <c r="N6" s="103"/>
      <c r="O6" s="103"/>
      <c r="P6" s="91" t="s">
        <v>16</v>
      </c>
      <c r="Q6" s="104" t="s">
        <v>9</v>
      </c>
      <c r="R6" s="104"/>
      <c r="S6" s="91" t="s">
        <v>15</v>
      </c>
      <c r="T6" s="92"/>
      <c r="U6" s="92"/>
      <c r="V6" s="92"/>
    </row>
    <row r="7" spans="1:22" ht="26.25" customHeight="1" x14ac:dyDescent="0.2">
      <c r="B7" s="92"/>
      <c r="C7" s="92"/>
      <c r="D7" s="92"/>
      <c r="E7" s="92"/>
      <c r="F7" s="92"/>
      <c r="G7" s="92"/>
      <c r="H7" s="92"/>
      <c r="I7" s="90"/>
      <c r="J7" s="90"/>
      <c r="K7" s="92"/>
      <c r="L7" s="89" t="s">
        <v>17</v>
      </c>
      <c r="M7" s="91" t="s">
        <v>18</v>
      </c>
      <c r="N7" s="107" t="s">
        <v>9</v>
      </c>
      <c r="O7" s="107"/>
      <c r="P7" s="92"/>
      <c r="Q7" s="105"/>
      <c r="R7" s="106"/>
      <c r="S7" s="92"/>
      <c r="T7" s="92"/>
      <c r="U7" s="92"/>
      <c r="V7" s="92"/>
    </row>
    <row r="8" spans="1:22" ht="33.75" customHeight="1" x14ac:dyDescent="0.2">
      <c r="B8" s="93"/>
      <c r="C8" s="93"/>
      <c r="D8" s="93"/>
      <c r="E8" s="93"/>
      <c r="F8" s="93"/>
      <c r="G8" s="93"/>
      <c r="H8" s="93"/>
      <c r="I8" s="90"/>
      <c r="J8" s="90"/>
      <c r="K8" s="93"/>
      <c r="L8" s="90"/>
      <c r="M8" s="93"/>
      <c r="N8" s="2" t="s">
        <v>21</v>
      </c>
      <c r="O8" s="2" t="s">
        <v>22</v>
      </c>
      <c r="P8" s="93"/>
      <c r="Q8" s="1" t="s">
        <v>19</v>
      </c>
      <c r="R8" s="1" t="s">
        <v>20</v>
      </c>
      <c r="S8" s="93"/>
      <c r="T8" s="93"/>
      <c r="U8" s="93"/>
      <c r="V8" s="93"/>
    </row>
    <row r="9" spans="1:22" ht="11.25" customHeight="1" x14ac:dyDescent="0.2">
      <c r="B9" s="3" t="s">
        <v>23</v>
      </c>
      <c r="C9" s="3" t="s">
        <v>24</v>
      </c>
      <c r="D9" s="3" t="s">
        <v>25</v>
      </c>
      <c r="E9" s="3" t="s">
        <v>26</v>
      </c>
      <c r="F9" s="3" t="s">
        <v>27</v>
      </c>
      <c r="G9" s="3" t="s">
        <v>28</v>
      </c>
      <c r="H9" s="3" t="s">
        <v>29</v>
      </c>
      <c r="I9" s="3" t="s">
        <v>30</v>
      </c>
      <c r="J9" s="3">
        <v>24</v>
      </c>
      <c r="K9" s="3">
        <v>25</v>
      </c>
      <c r="L9" s="3">
        <v>26</v>
      </c>
      <c r="M9" s="3">
        <v>27</v>
      </c>
      <c r="N9" s="3">
        <v>28</v>
      </c>
      <c r="O9" s="3">
        <v>29</v>
      </c>
      <c r="P9" s="3">
        <v>30</v>
      </c>
      <c r="Q9" s="3">
        <v>31</v>
      </c>
      <c r="R9" s="3">
        <v>32</v>
      </c>
      <c r="S9" s="3">
        <v>33</v>
      </c>
      <c r="T9" s="3">
        <v>34</v>
      </c>
      <c r="U9" s="3">
        <v>35</v>
      </c>
      <c r="V9" s="3">
        <v>36</v>
      </c>
    </row>
    <row r="10" spans="1:22" ht="22.5" customHeight="1" x14ac:dyDescent="0.2">
      <c r="A10" s="4"/>
      <c r="B10" s="5" t="s">
        <v>32</v>
      </c>
      <c r="C10" s="6"/>
      <c r="D10" s="6"/>
      <c r="E10" s="6"/>
      <c r="F10" s="7" t="s">
        <v>33</v>
      </c>
      <c r="G10" s="8"/>
      <c r="H10" s="8"/>
      <c r="I10" s="9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1"/>
      <c r="V10" s="11"/>
    </row>
    <row r="11" spans="1:22" ht="25.5" customHeight="1" x14ac:dyDescent="0.2">
      <c r="A11" s="4"/>
      <c r="B11" s="12" t="s">
        <v>23</v>
      </c>
      <c r="C11" s="12"/>
      <c r="D11" s="12"/>
      <c r="E11" s="12"/>
      <c r="F11" s="12" t="s">
        <v>78</v>
      </c>
      <c r="G11" s="12"/>
      <c r="H11" s="12"/>
      <c r="I11" s="13"/>
      <c r="J11" s="13"/>
      <c r="K11" s="13"/>
      <c r="L11" s="13"/>
      <c r="M11" s="13"/>
      <c r="N11" s="15"/>
      <c r="O11" s="15"/>
      <c r="P11" s="13"/>
      <c r="Q11" s="15"/>
      <c r="R11" s="15"/>
      <c r="S11" s="13"/>
      <c r="T11" s="13"/>
      <c r="U11" s="13"/>
      <c r="V11" s="13"/>
    </row>
    <row r="12" spans="1:22" ht="12" customHeight="1" x14ac:dyDescent="0.2">
      <c r="A12" s="4"/>
      <c r="B12" s="17"/>
      <c r="C12" s="17"/>
      <c r="D12" s="17"/>
      <c r="E12" s="17"/>
      <c r="F12" s="17"/>
      <c r="G12" s="17"/>
      <c r="H12" s="18">
        <v>0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25.5" customHeight="1" x14ac:dyDescent="0.2">
      <c r="A13" s="4"/>
      <c r="B13" s="12" t="s">
        <v>24</v>
      </c>
      <c r="C13" s="12"/>
      <c r="D13" s="12"/>
      <c r="E13" s="12"/>
      <c r="F13" s="12" t="s">
        <v>34</v>
      </c>
      <c r="G13" s="12"/>
      <c r="H13" s="12"/>
      <c r="I13" s="13"/>
      <c r="J13" s="13"/>
      <c r="K13" s="14">
        <f>K14</f>
        <v>0</v>
      </c>
      <c r="L13" s="14">
        <f t="shared" ref="L13:R14" si="0">L14</f>
        <v>0</v>
      </c>
      <c r="M13" s="14">
        <f t="shared" si="0"/>
        <v>0</v>
      </c>
      <c r="N13" s="14">
        <f t="shared" si="0"/>
        <v>0</v>
      </c>
      <c r="O13" s="66">
        <f t="shared" si="0"/>
        <v>0</v>
      </c>
      <c r="P13" s="14">
        <f t="shared" si="0"/>
        <v>0</v>
      </c>
      <c r="Q13" s="14">
        <f t="shared" si="0"/>
        <v>0</v>
      </c>
      <c r="R13" s="66">
        <f t="shared" si="0"/>
        <v>0</v>
      </c>
      <c r="S13" s="67"/>
      <c r="T13" s="14">
        <f>T14</f>
        <v>0</v>
      </c>
      <c r="U13" s="14"/>
      <c r="V13" s="14">
        <f t="shared" ref="V13:V21" si="1">T13</f>
        <v>0</v>
      </c>
    </row>
    <row r="14" spans="1:22" ht="12" customHeight="1" x14ac:dyDescent="0.2">
      <c r="A14" s="4"/>
      <c r="B14" s="17"/>
      <c r="C14" s="17"/>
      <c r="D14" s="17"/>
      <c r="E14" s="17"/>
      <c r="F14" s="17" t="s">
        <v>35</v>
      </c>
      <c r="G14" s="17"/>
      <c r="H14" s="18">
        <v>0</v>
      </c>
      <c r="I14" s="19"/>
      <c r="J14" s="19"/>
      <c r="K14" s="20">
        <f>K15</f>
        <v>0</v>
      </c>
      <c r="L14" s="20">
        <f t="shared" si="0"/>
        <v>0</v>
      </c>
      <c r="M14" s="20">
        <f t="shared" si="0"/>
        <v>0</v>
      </c>
      <c r="N14" s="20">
        <f t="shared" si="0"/>
        <v>0</v>
      </c>
      <c r="O14" s="20">
        <f t="shared" si="0"/>
        <v>0</v>
      </c>
      <c r="P14" s="20">
        <f t="shared" si="0"/>
        <v>0</v>
      </c>
      <c r="Q14" s="20">
        <f t="shared" si="0"/>
        <v>0</v>
      </c>
      <c r="R14" s="20">
        <f t="shared" si="0"/>
        <v>0</v>
      </c>
      <c r="S14" s="20"/>
      <c r="T14" s="20">
        <f>T15</f>
        <v>0</v>
      </c>
      <c r="U14" s="20"/>
      <c r="V14" s="20">
        <f t="shared" si="1"/>
        <v>0</v>
      </c>
    </row>
    <row r="15" spans="1:22" ht="31.5" x14ac:dyDescent="0.2">
      <c r="A15" s="4"/>
      <c r="B15" s="21" t="s">
        <v>36</v>
      </c>
      <c r="C15" s="21"/>
      <c r="D15" s="21"/>
      <c r="E15" s="21"/>
      <c r="F15" s="21" t="s">
        <v>99</v>
      </c>
      <c r="G15" s="21"/>
      <c r="H15" s="22">
        <v>0</v>
      </c>
      <c r="I15" s="23"/>
      <c r="J15" s="23"/>
      <c r="K15" s="24">
        <f>SUM(K16:K21)</f>
        <v>0</v>
      </c>
      <c r="L15" s="24">
        <f t="shared" ref="L15:R15" si="2">SUM(L16:L21)</f>
        <v>0</v>
      </c>
      <c r="M15" s="24">
        <f t="shared" si="2"/>
        <v>0</v>
      </c>
      <c r="N15" s="24">
        <f t="shared" si="2"/>
        <v>0</v>
      </c>
      <c r="O15" s="24">
        <f t="shared" si="2"/>
        <v>0</v>
      </c>
      <c r="P15" s="24">
        <f t="shared" si="2"/>
        <v>0</v>
      </c>
      <c r="Q15" s="24">
        <f t="shared" si="2"/>
        <v>0</v>
      </c>
      <c r="R15" s="24">
        <f t="shared" si="2"/>
        <v>0</v>
      </c>
      <c r="S15" s="24"/>
      <c r="T15" s="24">
        <f>SUM(T16:T21)</f>
        <v>0</v>
      </c>
      <c r="U15" s="24"/>
      <c r="V15" s="24">
        <f t="shared" si="1"/>
        <v>0</v>
      </c>
    </row>
    <row r="16" spans="1:22" x14ac:dyDescent="0.2">
      <c r="A16" s="4"/>
      <c r="B16" s="25" t="s">
        <v>37</v>
      </c>
      <c r="C16" s="25"/>
      <c r="D16" s="25" t="s">
        <v>100</v>
      </c>
      <c r="E16" s="44" t="s">
        <v>73</v>
      </c>
      <c r="F16" s="25" t="s">
        <v>107</v>
      </c>
      <c r="G16" s="25"/>
      <c r="H16" s="26"/>
      <c r="I16" s="27"/>
      <c r="J16" s="27"/>
      <c r="K16" s="28">
        <v>0</v>
      </c>
      <c r="L16" s="28">
        <v>0</v>
      </c>
      <c r="M16" s="28">
        <v>0</v>
      </c>
      <c r="N16" s="29"/>
      <c r="O16" s="30">
        <v>0</v>
      </c>
      <c r="P16" s="28">
        <v>0</v>
      </c>
      <c r="Q16" s="30"/>
      <c r="R16" s="30">
        <v>0</v>
      </c>
      <c r="S16" s="28"/>
      <c r="T16" s="28">
        <f>K16+P16</f>
        <v>0</v>
      </c>
      <c r="U16" s="28"/>
      <c r="V16" s="28">
        <f t="shared" si="1"/>
        <v>0</v>
      </c>
    </row>
    <row r="17" spans="1:22" x14ac:dyDescent="0.2">
      <c r="A17" s="4"/>
      <c r="B17" s="25" t="s">
        <v>38</v>
      </c>
      <c r="C17" s="25"/>
      <c r="D17" s="25" t="s">
        <v>101</v>
      </c>
      <c r="E17" s="44" t="s">
        <v>73</v>
      </c>
      <c r="F17" s="25" t="s">
        <v>107</v>
      </c>
      <c r="G17" s="25"/>
      <c r="H17" s="26"/>
      <c r="I17" s="27"/>
      <c r="J17" s="27"/>
      <c r="K17" s="28">
        <v>0</v>
      </c>
      <c r="L17" s="28">
        <v>0</v>
      </c>
      <c r="M17" s="28">
        <v>0</v>
      </c>
      <c r="N17" s="29"/>
      <c r="O17" s="30">
        <v>0</v>
      </c>
      <c r="P17" s="28">
        <v>0</v>
      </c>
      <c r="Q17" s="30"/>
      <c r="R17" s="30">
        <v>0</v>
      </c>
      <c r="S17" s="28"/>
      <c r="T17" s="28">
        <f>K17+P17</f>
        <v>0</v>
      </c>
      <c r="U17" s="28"/>
      <c r="V17" s="28">
        <f t="shared" si="1"/>
        <v>0</v>
      </c>
    </row>
    <row r="18" spans="1:22" x14ac:dyDescent="0.2">
      <c r="A18" s="4"/>
      <c r="B18" s="25" t="s">
        <v>39</v>
      </c>
      <c r="C18" s="25"/>
      <c r="D18" s="25" t="s">
        <v>102</v>
      </c>
      <c r="E18" s="44" t="s">
        <v>73</v>
      </c>
      <c r="F18" s="25" t="s">
        <v>107</v>
      </c>
      <c r="G18" s="25"/>
      <c r="H18" s="26"/>
      <c r="I18" s="27"/>
      <c r="J18" s="27"/>
      <c r="K18" s="28">
        <v>0</v>
      </c>
      <c r="L18" s="28">
        <v>0</v>
      </c>
      <c r="M18" s="28">
        <v>0</v>
      </c>
      <c r="N18" s="29"/>
      <c r="O18" s="30">
        <v>0</v>
      </c>
      <c r="P18" s="28">
        <v>0</v>
      </c>
      <c r="Q18" s="30"/>
      <c r="R18" s="30">
        <v>0</v>
      </c>
      <c r="S18" s="28"/>
      <c r="T18" s="28">
        <f>K18+P18</f>
        <v>0</v>
      </c>
      <c r="U18" s="28"/>
      <c r="V18" s="28">
        <f t="shared" si="1"/>
        <v>0</v>
      </c>
    </row>
    <row r="19" spans="1:22" x14ac:dyDescent="0.2">
      <c r="A19" s="4"/>
      <c r="B19" s="25" t="s">
        <v>40</v>
      </c>
      <c r="C19" s="25"/>
      <c r="D19" s="25" t="s">
        <v>103</v>
      </c>
      <c r="E19" s="44" t="s">
        <v>73</v>
      </c>
      <c r="F19" s="25" t="s">
        <v>107</v>
      </c>
      <c r="G19" s="25"/>
      <c r="H19" s="26"/>
      <c r="I19" s="27"/>
      <c r="J19" s="27"/>
      <c r="K19" s="28"/>
      <c r="L19" s="28"/>
      <c r="M19" s="28"/>
      <c r="N19" s="29"/>
      <c r="O19" s="30"/>
      <c r="P19" s="28"/>
      <c r="Q19" s="30"/>
      <c r="R19" s="30"/>
      <c r="S19" s="28"/>
      <c r="T19" s="28"/>
      <c r="U19" s="28"/>
      <c r="V19" s="28"/>
    </row>
    <row r="20" spans="1:22" x14ac:dyDescent="0.2">
      <c r="A20" s="4"/>
      <c r="B20" s="25" t="s">
        <v>104</v>
      </c>
      <c r="C20" s="25"/>
      <c r="D20" s="25" t="s">
        <v>106</v>
      </c>
      <c r="E20" s="44" t="s">
        <v>73</v>
      </c>
      <c r="F20" s="25" t="s">
        <v>108</v>
      </c>
      <c r="G20" s="25"/>
      <c r="H20" s="26"/>
      <c r="I20" s="27"/>
      <c r="J20" s="27"/>
      <c r="K20" s="28"/>
      <c r="L20" s="28"/>
      <c r="M20" s="28"/>
      <c r="N20" s="29"/>
      <c r="O20" s="30"/>
      <c r="P20" s="28"/>
      <c r="Q20" s="30"/>
      <c r="R20" s="30"/>
      <c r="S20" s="28"/>
      <c r="T20" s="28"/>
      <c r="U20" s="28"/>
      <c r="V20" s="28"/>
    </row>
    <row r="21" spans="1:22" x14ac:dyDescent="0.2">
      <c r="A21" s="4"/>
      <c r="B21" s="77" t="s">
        <v>105</v>
      </c>
      <c r="C21" s="25"/>
      <c r="D21" s="25"/>
      <c r="E21" s="44"/>
      <c r="F21" s="25"/>
      <c r="G21" s="25"/>
      <c r="H21" s="26"/>
      <c r="I21" s="27"/>
      <c r="J21" s="27"/>
      <c r="K21" s="28">
        <v>0</v>
      </c>
      <c r="L21" s="28">
        <v>0</v>
      </c>
      <c r="M21" s="28">
        <v>0</v>
      </c>
      <c r="N21" s="29"/>
      <c r="O21" s="30">
        <v>0</v>
      </c>
      <c r="P21" s="28"/>
      <c r="Q21" s="30"/>
      <c r="R21" s="30"/>
      <c r="S21" s="28"/>
      <c r="T21" s="28">
        <f>K21+P21</f>
        <v>0</v>
      </c>
      <c r="U21" s="28"/>
      <c r="V21" s="28">
        <f t="shared" si="1"/>
        <v>0</v>
      </c>
    </row>
    <row r="22" spans="1:22" ht="25.5" customHeight="1" x14ac:dyDescent="0.2">
      <c r="A22" s="4"/>
      <c r="B22" s="12" t="s">
        <v>25</v>
      </c>
      <c r="C22" s="12"/>
      <c r="D22" s="12"/>
      <c r="E22" s="12"/>
      <c r="F22" s="12" t="s">
        <v>79</v>
      </c>
      <c r="G22" s="12"/>
      <c r="H22" s="12"/>
      <c r="I22" s="13"/>
      <c r="J22" s="13"/>
      <c r="K22" s="13"/>
      <c r="L22" s="13"/>
      <c r="M22" s="13"/>
      <c r="N22" s="15"/>
      <c r="O22" s="15"/>
      <c r="P22" s="13"/>
      <c r="Q22" s="15"/>
      <c r="R22" s="15"/>
      <c r="S22" s="13"/>
      <c r="T22" s="13"/>
      <c r="U22" s="13"/>
      <c r="V22" s="13"/>
    </row>
    <row r="23" spans="1:22" ht="12" customHeight="1" x14ac:dyDescent="0.2">
      <c r="A23" s="4"/>
      <c r="B23" s="17"/>
      <c r="C23" s="17"/>
      <c r="D23" s="17"/>
      <c r="E23" s="17"/>
      <c r="F23" s="17"/>
      <c r="G23" s="17"/>
      <c r="H23" s="18">
        <v>0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 ht="25.5" customHeight="1" x14ac:dyDescent="0.2">
      <c r="A24" s="4"/>
      <c r="B24" s="12" t="s">
        <v>26</v>
      </c>
      <c r="C24" s="12"/>
      <c r="D24" s="12"/>
      <c r="E24" s="12"/>
      <c r="F24" s="12" t="s">
        <v>80</v>
      </c>
      <c r="G24" s="12"/>
      <c r="H24" s="12"/>
      <c r="I24" s="13"/>
      <c r="J24" s="13"/>
      <c r="K24" s="13"/>
      <c r="L24" s="13"/>
      <c r="M24" s="13"/>
      <c r="N24" s="15"/>
      <c r="O24" s="15"/>
      <c r="P24" s="13"/>
      <c r="Q24" s="15"/>
      <c r="R24" s="15"/>
      <c r="S24" s="13"/>
      <c r="T24" s="13"/>
      <c r="U24" s="13"/>
      <c r="V24" s="13"/>
    </row>
    <row r="25" spans="1:22" ht="12" customHeight="1" x14ac:dyDescent="0.2">
      <c r="A25" s="4"/>
      <c r="B25" s="17"/>
      <c r="C25" s="17"/>
      <c r="D25" s="17"/>
      <c r="E25" s="17"/>
      <c r="F25" s="17"/>
      <c r="G25" s="17"/>
      <c r="H25" s="18">
        <v>0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25.5" customHeight="1" x14ac:dyDescent="0.2">
      <c r="A26" s="4"/>
      <c r="B26" s="12" t="s">
        <v>27</v>
      </c>
      <c r="C26" s="12"/>
      <c r="D26" s="12"/>
      <c r="E26" s="12"/>
      <c r="F26" s="12" t="s">
        <v>81</v>
      </c>
      <c r="G26" s="12"/>
      <c r="H26" s="12"/>
      <c r="I26" s="13"/>
      <c r="J26" s="13"/>
      <c r="K26" s="13"/>
      <c r="L26" s="13"/>
      <c r="M26" s="13"/>
      <c r="N26" s="15"/>
      <c r="O26" s="15"/>
      <c r="P26" s="13"/>
      <c r="Q26" s="15"/>
      <c r="R26" s="15"/>
      <c r="S26" s="13"/>
      <c r="T26" s="13"/>
      <c r="U26" s="13"/>
      <c r="V26" s="13"/>
    </row>
    <row r="27" spans="1:22" ht="12" customHeight="1" x14ac:dyDescent="0.2">
      <c r="A27" s="4"/>
      <c r="B27" s="17"/>
      <c r="C27" s="17"/>
      <c r="D27" s="17"/>
      <c r="E27" s="17"/>
      <c r="F27" s="17"/>
      <c r="G27" s="17"/>
      <c r="H27" s="18">
        <v>0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38.25" customHeight="1" x14ac:dyDescent="0.2">
      <c r="A28" s="4"/>
      <c r="B28" s="12" t="s">
        <v>28</v>
      </c>
      <c r="C28" s="12"/>
      <c r="D28" s="12"/>
      <c r="E28" s="12"/>
      <c r="F28" s="12" t="s">
        <v>82</v>
      </c>
      <c r="G28" s="12"/>
      <c r="H28" s="12"/>
      <c r="I28" s="13"/>
      <c r="J28" s="13"/>
      <c r="K28" s="13"/>
      <c r="L28" s="13"/>
      <c r="M28" s="13"/>
      <c r="N28" s="15"/>
      <c r="O28" s="15"/>
      <c r="P28" s="13"/>
      <c r="Q28" s="15"/>
      <c r="R28" s="15"/>
      <c r="S28" s="13"/>
      <c r="T28" s="13"/>
      <c r="U28" s="13"/>
      <c r="V28" s="13"/>
    </row>
    <row r="29" spans="1:22" ht="12" customHeight="1" x14ac:dyDescent="0.2">
      <c r="A29" s="4"/>
      <c r="B29" s="17"/>
      <c r="C29" s="17"/>
      <c r="D29" s="17"/>
      <c r="E29" s="17"/>
      <c r="F29" s="17"/>
      <c r="G29" s="17"/>
      <c r="H29" s="18">
        <v>0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25.5" customHeight="1" x14ac:dyDescent="0.2">
      <c r="A30" s="4"/>
      <c r="B30" s="12" t="s">
        <v>29</v>
      </c>
      <c r="C30" s="12"/>
      <c r="D30" s="12"/>
      <c r="E30" s="12"/>
      <c r="F30" s="12" t="s">
        <v>83</v>
      </c>
      <c r="G30" s="12"/>
      <c r="H30" s="12"/>
      <c r="I30" s="13"/>
      <c r="J30" s="13"/>
      <c r="K30" s="13"/>
      <c r="L30" s="13"/>
      <c r="M30" s="13"/>
      <c r="N30" s="15"/>
      <c r="O30" s="15"/>
      <c r="P30" s="13"/>
      <c r="Q30" s="15"/>
      <c r="R30" s="15"/>
      <c r="S30" s="13"/>
      <c r="T30" s="13"/>
      <c r="U30" s="13"/>
      <c r="V30" s="13"/>
    </row>
    <row r="31" spans="1:22" ht="12" customHeight="1" x14ac:dyDescent="0.2">
      <c r="A31" s="4"/>
      <c r="B31" s="17"/>
      <c r="C31" s="17"/>
      <c r="D31" s="17"/>
      <c r="E31" s="17"/>
      <c r="F31" s="17"/>
      <c r="G31" s="17"/>
      <c r="H31" s="18">
        <v>0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25.5" customHeight="1" x14ac:dyDescent="0.2">
      <c r="A32" s="4"/>
      <c r="B32" s="12"/>
      <c r="C32" s="12"/>
      <c r="D32" s="12"/>
      <c r="E32" s="12"/>
      <c r="F32" s="12" t="s">
        <v>41</v>
      </c>
      <c r="G32" s="12"/>
      <c r="H32" s="12"/>
      <c r="I32" s="13"/>
      <c r="J32" s="13"/>
      <c r="K32" s="14">
        <f>K13</f>
        <v>0</v>
      </c>
      <c r="L32" s="14">
        <f t="shared" ref="L32:R32" si="3">L13</f>
        <v>0</v>
      </c>
      <c r="M32" s="14">
        <f t="shared" si="3"/>
        <v>0</v>
      </c>
      <c r="N32" s="14">
        <f t="shared" si="3"/>
        <v>0</v>
      </c>
      <c r="O32" s="66">
        <f t="shared" si="3"/>
        <v>0</v>
      </c>
      <c r="P32" s="14">
        <f t="shared" si="3"/>
        <v>0</v>
      </c>
      <c r="Q32" s="14">
        <f t="shared" si="3"/>
        <v>0</v>
      </c>
      <c r="R32" s="66">
        <f t="shared" si="3"/>
        <v>0</v>
      </c>
      <c r="S32" s="13"/>
      <c r="T32" s="14">
        <f>T13</f>
        <v>0</v>
      </c>
      <c r="U32" s="14"/>
      <c r="V32" s="14">
        <f>V13</f>
        <v>0</v>
      </c>
    </row>
    <row r="33" spans="1:22" ht="12" hidden="1" customHeight="1" x14ac:dyDescent="0.2">
      <c r="B33" s="31"/>
      <c r="C33" s="32" t="s">
        <v>42</v>
      </c>
      <c r="D33" s="32"/>
      <c r="E33" s="32"/>
      <c r="F33" s="32" t="s">
        <v>43</v>
      </c>
      <c r="G33" s="32"/>
      <c r="H33" s="33"/>
      <c r="I33" s="34"/>
      <c r="J33" s="34"/>
      <c r="K33" s="36"/>
      <c r="L33" s="36"/>
      <c r="M33" s="35"/>
      <c r="N33" s="35"/>
      <c r="O33" s="35"/>
      <c r="P33" s="35"/>
      <c r="Q33" s="35"/>
      <c r="R33" s="35"/>
      <c r="S33" s="35"/>
      <c r="T33" s="36"/>
      <c r="U33" s="36"/>
      <c r="V33" s="34"/>
    </row>
    <row r="34" spans="1:22" ht="11.25" customHeight="1" x14ac:dyDescent="0.2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72"/>
      <c r="T34" s="73"/>
      <c r="U34" s="73"/>
      <c r="V34" s="38"/>
    </row>
    <row r="35" spans="1:22" ht="23.65" customHeight="1" x14ac:dyDescent="0.2">
      <c r="A35" s="37"/>
      <c r="B35" s="12" t="s">
        <v>30</v>
      </c>
      <c r="C35" s="12"/>
      <c r="D35" s="12"/>
      <c r="E35" s="12"/>
      <c r="F35" s="12" t="s">
        <v>84</v>
      </c>
      <c r="G35" s="12"/>
      <c r="H35" s="12"/>
      <c r="I35" s="39"/>
      <c r="J35" s="74"/>
      <c r="K35" s="74">
        <f>K36</f>
        <v>0</v>
      </c>
      <c r="L35" s="12"/>
      <c r="M35" s="39"/>
      <c r="N35" s="12"/>
      <c r="O35" s="12"/>
      <c r="P35" s="12"/>
      <c r="Q35" s="39"/>
      <c r="R35" s="12"/>
      <c r="S35" s="12"/>
      <c r="T35" s="74">
        <f>T36</f>
        <v>0</v>
      </c>
      <c r="U35" s="74">
        <f>U36</f>
        <v>0</v>
      </c>
      <c r="V35" s="74">
        <f>V36</f>
        <v>0</v>
      </c>
    </row>
    <row r="36" spans="1:22" ht="13" x14ac:dyDescent="0.2">
      <c r="A36" s="37"/>
      <c r="B36" s="25" t="s">
        <v>95</v>
      </c>
      <c r="C36" s="25"/>
      <c r="D36" s="25"/>
      <c r="E36" s="25"/>
      <c r="F36" s="25"/>
      <c r="G36" s="25"/>
      <c r="H36" s="50"/>
      <c r="I36" s="68">
        <v>247485</v>
      </c>
      <c r="J36" s="71"/>
      <c r="K36" s="76">
        <f>K32*0.045</f>
        <v>0</v>
      </c>
      <c r="L36" s="70"/>
      <c r="M36" s="69"/>
      <c r="N36" s="72"/>
      <c r="O36" s="70"/>
      <c r="P36" s="70"/>
      <c r="Q36" s="69"/>
      <c r="R36" s="70"/>
      <c r="S36" s="70"/>
      <c r="T36" s="76">
        <f>K36</f>
        <v>0</v>
      </c>
      <c r="U36" s="76">
        <f>T36</f>
        <v>0</v>
      </c>
      <c r="V36" s="79">
        <f>U36</f>
        <v>0</v>
      </c>
    </row>
    <row r="37" spans="1:22" ht="13" customHeight="1" x14ac:dyDescent="0.2">
      <c r="A37" s="37"/>
      <c r="B37" s="12"/>
      <c r="C37" s="12"/>
      <c r="D37" s="12"/>
      <c r="E37" s="12"/>
      <c r="F37" s="12" t="s">
        <v>85</v>
      </c>
      <c r="G37" s="12"/>
      <c r="H37" s="12"/>
      <c r="I37" s="13"/>
      <c r="J37" s="74"/>
      <c r="K37" s="74">
        <f>K32+K35</f>
        <v>0</v>
      </c>
      <c r="L37" s="74">
        <f t="shared" ref="L37:R37" si="4">L32+L35</f>
        <v>0</v>
      </c>
      <c r="M37" s="74">
        <f t="shared" si="4"/>
        <v>0</v>
      </c>
      <c r="N37" s="74">
        <f t="shared" si="4"/>
        <v>0</v>
      </c>
      <c r="O37" s="75">
        <f t="shared" si="4"/>
        <v>0</v>
      </c>
      <c r="P37" s="74">
        <f t="shared" si="4"/>
        <v>0</v>
      </c>
      <c r="Q37" s="74">
        <f t="shared" si="4"/>
        <v>0</v>
      </c>
      <c r="R37" s="75">
        <f t="shared" si="4"/>
        <v>0</v>
      </c>
      <c r="S37" s="75"/>
      <c r="T37" s="78">
        <f>T32+T35</f>
        <v>0</v>
      </c>
      <c r="U37" s="78">
        <f t="shared" ref="U37:V37" si="5">U32+U35</f>
        <v>0</v>
      </c>
      <c r="V37" s="78">
        <f t="shared" si="5"/>
        <v>0</v>
      </c>
    </row>
    <row r="38" spans="1:22" ht="21.4" customHeight="1" x14ac:dyDescent="0.2">
      <c r="A38" s="4"/>
      <c r="B38" s="12" t="s">
        <v>31</v>
      </c>
      <c r="C38" s="12"/>
      <c r="D38" s="12"/>
      <c r="E38" s="12"/>
      <c r="F38" s="12" t="s">
        <v>44</v>
      </c>
      <c r="G38" s="12"/>
      <c r="H38" s="12"/>
      <c r="I38" s="39"/>
      <c r="J38" s="39"/>
      <c r="K38" s="40">
        <f>SUM(K39:K39)</f>
        <v>0</v>
      </c>
      <c r="L38" s="40"/>
      <c r="M38" s="40"/>
      <c r="N38" s="40"/>
      <c r="O38" s="40"/>
      <c r="P38" s="40"/>
      <c r="Q38" s="40">
        <f>SUM(Q39:Q39)</f>
        <v>0</v>
      </c>
      <c r="R38" s="40"/>
      <c r="S38" s="40">
        <f>SUM(S39:S39)</f>
        <v>0</v>
      </c>
      <c r="T38" s="40">
        <f>SUM(T39:T39)</f>
        <v>0</v>
      </c>
      <c r="U38" s="40">
        <f>SUM(U39:U39)</f>
        <v>0</v>
      </c>
      <c r="V38" s="40">
        <f>SUM(V39:V39)</f>
        <v>0</v>
      </c>
    </row>
    <row r="39" spans="1:22" x14ac:dyDescent="0.2">
      <c r="A39" s="4"/>
      <c r="B39" s="25"/>
      <c r="C39" s="25"/>
      <c r="D39" s="25"/>
      <c r="E39" s="25"/>
      <c r="F39" s="25"/>
      <c r="G39" s="25"/>
      <c r="H39" s="41"/>
      <c r="I39" s="42"/>
      <c r="J39" s="42"/>
      <c r="K39" s="43"/>
      <c r="L39" s="27"/>
      <c r="M39" s="27"/>
      <c r="N39" s="29"/>
      <c r="O39" s="29"/>
      <c r="P39" s="27"/>
      <c r="Q39" s="29"/>
      <c r="R39" s="29"/>
      <c r="S39" s="28">
        <v>0</v>
      </c>
      <c r="T39" s="28">
        <f>S39</f>
        <v>0</v>
      </c>
      <c r="U39" s="28">
        <f>T39</f>
        <v>0</v>
      </c>
      <c r="V39" s="28">
        <f>T39</f>
        <v>0</v>
      </c>
    </row>
    <row r="40" spans="1:22" ht="13" x14ac:dyDescent="0.2">
      <c r="A40" s="4"/>
      <c r="B40" s="12"/>
      <c r="C40" s="12"/>
      <c r="D40" s="12"/>
      <c r="E40" s="12"/>
      <c r="F40" s="12" t="s">
        <v>45</v>
      </c>
      <c r="G40" s="12"/>
      <c r="H40" s="12"/>
      <c r="I40" s="13"/>
      <c r="J40" s="13"/>
      <c r="K40" s="14">
        <f t="shared" ref="K40:V40" si="6">K37+K38</f>
        <v>0</v>
      </c>
      <c r="L40" s="14">
        <f t="shared" si="6"/>
        <v>0</v>
      </c>
      <c r="M40" s="14">
        <f t="shared" si="6"/>
        <v>0</v>
      </c>
      <c r="N40" s="14">
        <f t="shared" si="6"/>
        <v>0</v>
      </c>
      <c r="O40" s="66">
        <f t="shared" si="6"/>
        <v>0</v>
      </c>
      <c r="P40" s="14">
        <f t="shared" si="6"/>
        <v>0</v>
      </c>
      <c r="Q40" s="14">
        <f t="shared" si="6"/>
        <v>0</v>
      </c>
      <c r="R40" s="66">
        <f t="shared" si="6"/>
        <v>0</v>
      </c>
      <c r="S40" s="14">
        <f t="shared" si="6"/>
        <v>0</v>
      </c>
      <c r="T40" s="14">
        <f t="shared" si="6"/>
        <v>0</v>
      </c>
      <c r="U40" s="14">
        <f t="shared" si="6"/>
        <v>0</v>
      </c>
      <c r="V40" s="14">
        <f t="shared" si="6"/>
        <v>0</v>
      </c>
    </row>
    <row r="41" spans="1:22" ht="26" x14ac:dyDescent="0.2">
      <c r="A41" s="4"/>
      <c r="B41" s="12" t="s">
        <v>86</v>
      </c>
      <c r="C41" s="12"/>
      <c r="D41" s="12"/>
      <c r="E41" s="12"/>
      <c r="F41" s="12" t="s">
        <v>87</v>
      </c>
      <c r="G41" s="12"/>
      <c r="H41" s="12"/>
      <c r="I41" s="13"/>
      <c r="J41" s="13"/>
      <c r="K41" s="14"/>
      <c r="L41" s="14"/>
      <c r="M41" s="14"/>
      <c r="N41" s="15"/>
      <c r="O41" s="16"/>
      <c r="P41" s="13"/>
      <c r="Q41" s="15"/>
      <c r="R41" s="15"/>
      <c r="S41" s="13"/>
      <c r="T41" s="14"/>
      <c r="U41" s="14"/>
      <c r="V41" s="13"/>
    </row>
    <row r="42" spans="1:22" ht="13" x14ac:dyDescent="0.2">
      <c r="A42" s="4"/>
      <c r="B42" s="12"/>
      <c r="C42" s="12"/>
      <c r="D42" s="12"/>
      <c r="E42" s="12"/>
      <c r="F42" s="12" t="s">
        <v>88</v>
      </c>
      <c r="G42" s="12"/>
      <c r="H42" s="12"/>
      <c r="I42" s="13"/>
      <c r="J42" s="14">
        <f t="shared" ref="J42:V42" si="7">J40</f>
        <v>0</v>
      </c>
      <c r="K42" s="14">
        <f t="shared" si="7"/>
        <v>0</v>
      </c>
      <c r="L42" s="14">
        <f t="shared" si="7"/>
        <v>0</v>
      </c>
      <c r="M42" s="14">
        <f t="shared" si="7"/>
        <v>0</v>
      </c>
      <c r="N42" s="14">
        <f t="shared" si="7"/>
        <v>0</v>
      </c>
      <c r="O42" s="66">
        <f t="shared" si="7"/>
        <v>0</v>
      </c>
      <c r="P42" s="14">
        <f t="shared" si="7"/>
        <v>0</v>
      </c>
      <c r="Q42" s="14">
        <f t="shared" si="7"/>
        <v>0</v>
      </c>
      <c r="R42" s="66">
        <f t="shared" si="7"/>
        <v>0</v>
      </c>
      <c r="S42" s="14">
        <f t="shared" si="7"/>
        <v>0</v>
      </c>
      <c r="T42" s="14">
        <f t="shared" si="7"/>
        <v>0</v>
      </c>
      <c r="U42" s="14">
        <f t="shared" si="7"/>
        <v>0</v>
      </c>
      <c r="V42" s="14">
        <f t="shared" si="7"/>
        <v>0</v>
      </c>
    </row>
    <row r="43" spans="1:22" ht="39" x14ac:dyDescent="0.2">
      <c r="A43" s="4"/>
      <c r="B43" s="12" t="s">
        <v>89</v>
      </c>
      <c r="C43" s="12"/>
      <c r="D43" s="12"/>
      <c r="E43" s="12"/>
      <c r="F43" s="12" t="s">
        <v>90</v>
      </c>
      <c r="G43" s="12"/>
      <c r="H43" s="12"/>
      <c r="I43" s="13"/>
      <c r="J43" s="13"/>
      <c r="K43" s="14"/>
      <c r="L43" s="14"/>
      <c r="M43" s="14"/>
      <c r="N43" s="15"/>
      <c r="O43" s="16"/>
      <c r="P43" s="13"/>
      <c r="Q43" s="15"/>
      <c r="R43" s="15"/>
      <c r="S43" s="13"/>
      <c r="T43" s="14"/>
      <c r="U43" s="14"/>
      <c r="V43" s="13"/>
    </row>
    <row r="44" spans="1:22" ht="13" x14ac:dyDescent="0.2">
      <c r="A44" s="4"/>
      <c r="B44" s="12"/>
      <c r="C44" s="12"/>
      <c r="D44" s="12"/>
      <c r="E44" s="12"/>
      <c r="F44" s="12" t="s">
        <v>91</v>
      </c>
      <c r="G44" s="12"/>
      <c r="H44" s="12"/>
      <c r="I44" s="13"/>
      <c r="J44" s="14">
        <f t="shared" ref="J44:V44" si="8">J42</f>
        <v>0</v>
      </c>
      <c r="K44" s="14">
        <f t="shared" si="8"/>
        <v>0</v>
      </c>
      <c r="L44" s="14">
        <f t="shared" si="8"/>
        <v>0</v>
      </c>
      <c r="M44" s="14">
        <f t="shared" si="8"/>
        <v>0</v>
      </c>
      <c r="N44" s="14">
        <f t="shared" si="8"/>
        <v>0</v>
      </c>
      <c r="O44" s="66">
        <f t="shared" si="8"/>
        <v>0</v>
      </c>
      <c r="P44" s="14">
        <f t="shared" si="8"/>
        <v>0</v>
      </c>
      <c r="Q44" s="14">
        <f t="shared" si="8"/>
        <v>0</v>
      </c>
      <c r="R44" s="66">
        <f t="shared" si="8"/>
        <v>0</v>
      </c>
      <c r="S44" s="14">
        <f t="shared" si="8"/>
        <v>0</v>
      </c>
      <c r="T44" s="14">
        <f t="shared" si="8"/>
        <v>0</v>
      </c>
      <c r="U44" s="14">
        <f t="shared" si="8"/>
        <v>0</v>
      </c>
      <c r="V44" s="14">
        <f t="shared" si="8"/>
        <v>0</v>
      </c>
    </row>
    <row r="45" spans="1:22" ht="26" x14ac:dyDescent="0.2">
      <c r="A45" s="4"/>
      <c r="B45" s="12" t="s">
        <v>92</v>
      </c>
      <c r="C45" s="12"/>
      <c r="D45" s="12"/>
      <c r="E45" s="12"/>
      <c r="F45" s="12" t="s">
        <v>93</v>
      </c>
      <c r="G45" s="12"/>
      <c r="H45" s="12"/>
      <c r="I45" s="13"/>
      <c r="J45" s="13"/>
      <c r="K45" s="14"/>
      <c r="L45" s="14"/>
      <c r="M45" s="14"/>
      <c r="N45" s="15"/>
      <c r="O45" s="16"/>
      <c r="P45" s="13"/>
      <c r="Q45" s="15"/>
      <c r="R45" s="15"/>
      <c r="S45" s="13"/>
      <c r="T45" s="14"/>
      <c r="U45" s="14"/>
      <c r="V45" s="13"/>
    </row>
    <row r="46" spans="1:22" ht="13" x14ac:dyDescent="0.2">
      <c r="A46" s="4"/>
      <c r="B46" s="12"/>
      <c r="C46" s="12"/>
      <c r="D46" s="12"/>
      <c r="E46" s="12"/>
      <c r="F46" s="12" t="s">
        <v>94</v>
      </c>
      <c r="G46" s="12"/>
      <c r="H46" s="12"/>
      <c r="I46" s="13"/>
      <c r="J46" s="14">
        <f t="shared" ref="J46:V46" si="9">J44</f>
        <v>0</v>
      </c>
      <c r="K46" s="14">
        <f t="shared" si="9"/>
        <v>0</v>
      </c>
      <c r="L46" s="14">
        <f t="shared" si="9"/>
        <v>0</v>
      </c>
      <c r="M46" s="14">
        <f t="shared" si="9"/>
        <v>0</v>
      </c>
      <c r="N46" s="14">
        <f t="shared" si="9"/>
        <v>0</v>
      </c>
      <c r="O46" s="66">
        <f t="shared" si="9"/>
        <v>0</v>
      </c>
      <c r="P46" s="14">
        <f t="shared" si="9"/>
        <v>0</v>
      </c>
      <c r="Q46" s="14">
        <f t="shared" si="9"/>
        <v>0</v>
      </c>
      <c r="R46" s="66">
        <f t="shared" si="9"/>
        <v>0</v>
      </c>
      <c r="S46" s="14">
        <f t="shared" si="9"/>
        <v>0</v>
      </c>
      <c r="T46" s="14">
        <f t="shared" si="9"/>
        <v>0</v>
      </c>
      <c r="U46" s="14">
        <f t="shared" si="9"/>
        <v>0</v>
      </c>
      <c r="V46" s="14">
        <f t="shared" si="9"/>
        <v>0</v>
      </c>
    </row>
    <row r="47" spans="1:22" ht="22.5" hidden="1" customHeight="1" x14ac:dyDescent="0.2">
      <c r="A47" s="4"/>
      <c r="B47" s="25"/>
      <c r="C47" s="25"/>
      <c r="D47" s="25"/>
      <c r="E47" s="44" t="s">
        <v>46</v>
      </c>
      <c r="F47" s="25" t="s">
        <v>47</v>
      </c>
      <c r="G47" s="25"/>
      <c r="H47" s="26"/>
      <c r="I47" s="45"/>
      <c r="J47" s="45"/>
      <c r="K47" s="27"/>
      <c r="L47" s="45"/>
      <c r="M47" s="27"/>
      <c r="N47" s="27"/>
      <c r="O47" s="27"/>
      <c r="P47" s="27"/>
      <c r="Q47" s="27"/>
      <c r="R47" s="27"/>
      <c r="S47" s="45"/>
      <c r="T47" s="27"/>
      <c r="U47" s="27"/>
      <c r="V47" s="45"/>
    </row>
    <row r="48" spans="1:22" ht="33.75" hidden="1" customHeight="1" x14ac:dyDescent="0.2">
      <c r="A48" s="4"/>
      <c r="B48" s="25"/>
      <c r="C48" s="25"/>
      <c r="D48" s="25"/>
      <c r="E48" s="44" t="s">
        <v>46</v>
      </c>
      <c r="F48" s="25" t="s">
        <v>48</v>
      </c>
      <c r="G48" s="25"/>
      <c r="H48" s="26"/>
      <c r="I48" s="45"/>
      <c r="J48" s="45"/>
      <c r="K48" s="27"/>
      <c r="L48" s="45"/>
      <c r="M48" s="27"/>
      <c r="N48" s="27"/>
      <c r="O48" s="27"/>
      <c r="P48" s="27"/>
      <c r="Q48" s="27"/>
      <c r="R48" s="27"/>
      <c r="S48" s="45"/>
      <c r="T48" s="27"/>
      <c r="U48" s="27"/>
      <c r="V48" s="45"/>
    </row>
    <row r="49" spans="1:22" ht="11.25" hidden="1" customHeight="1" x14ac:dyDescent="0.2">
      <c r="A49" s="4"/>
      <c r="B49" s="46"/>
      <c r="C49" s="46"/>
      <c r="D49" s="46"/>
      <c r="E49" s="47" t="s">
        <v>46</v>
      </c>
      <c r="F49" s="46" t="s">
        <v>49</v>
      </c>
      <c r="G49" s="46"/>
      <c r="H49" s="46"/>
      <c r="I49" s="48"/>
      <c r="J49" s="48"/>
      <c r="K49" s="49"/>
      <c r="L49" s="49"/>
      <c r="M49" s="49"/>
      <c r="N49" s="48"/>
      <c r="O49" s="49"/>
      <c r="P49" s="48"/>
      <c r="Q49" s="48"/>
      <c r="R49" s="48"/>
      <c r="S49" s="48"/>
      <c r="T49" s="49"/>
      <c r="U49" s="49"/>
      <c r="V49" s="48"/>
    </row>
    <row r="50" spans="1:22" ht="22.5" hidden="1" customHeight="1" x14ac:dyDescent="0.2">
      <c r="A50" s="4"/>
      <c r="B50" s="25"/>
      <c r="C50" s="25"/>
      <c r="D50" s="25"/>
      <c r="E50" s="44" t="s">
        <v>46</v>
      </c>
      <c r="F50" s="25" t="s">
        <v>50</v>
      </c>
      <c r="G50" s="25"/>
      <c r="H50" s="50">
        <v>1.5</v>
      </c>
      <c r="I50" s="27"/>
      <c r="J50" s="27"/>
      <c r="K50" s="28"/>
      <c r="L50" s="28"/>
      <c r="M50" s="28"/>
      <c r="N50" s="27"/>
      <c r="O50" s="28"/>
      <c r="P50" s="27"/>
      <c r="Q50" s="27"/>
      <c r="R50" s="27"/>
      <c r="S50" s="27"/>
      <c r="T50" s="28"/>
      <c r="U50" s="28"/>
      <c r="V50" s="27"/>
    </row>
    <row r="51" spans="1:22" ht="11.25" customHeight="1" x14ac:dyDescent="0.2">
      <c r="A51" s="4"/>
      <c r="B51" s="46"/>
      <c r="C51" s="46"/>
      <c r="D51" s="46"/>
      <c r="E51" s="47" t="s">
        <v>46</v>
      </c>
      <c r="F51" s="46" t="s">
        <v>51</v>
      </c>
      <c r="G51" s="46"/>
      <c r="H51" s="46"/>
      <c r="I51" s="51"/>
      <c r="J51" s="51"/>
      <c r="K51" s="52">
        <f>K46</f>
        <v>0</v>
      </c>
      <c r="L51" s="52">
        <f t="shared" ref="L51:T51" si="10">L46</f>
        <v>0</v>
      </c>
      <c r="M51" s="52">
        <f t="shared" si="10"/>
        <v>0</v>
      </c>
      <c r="N51" s="52">
        <f t="shared" si="10"/>
        <v>0</v>
      </c>
      <c r="O51" s="52">
        <f t="shared" si="10"/>
        <v>0</v>
      </c>
      <c r="P51" s="52">
        <f t="shared" si="10"/>
        <v>0</v>
      </c>
      <c r="Q51" s="52">
        <f t="shared" si="10"/>
        <v>0</v>
      </c>
      <c r="R51" s="52">
        <f t="shared" si="10"/>
        <v>0</v>
      </c>
      <c r="S51" s="52">
        <f t="shared" si="10"/>
        <v>0</v>
      </c>
      <c r="T51" s="52">
        <f t="shared" si="10"/>
        <v>0</v>
      </c>
      <c r="U51" s="52">
        <f>U46</f>
        <v>0</v>
      </c>
      <c r="V51" s="52">
        <f>V46</f>
        <v>0</v>
      </c>
    </row>
    <row r="52" spans="1:22" ht="22.5" customHeight="1" x14ac:dyDescent="0.2">
      <c r="A52" s="4"/>
      <c r="B52" s="25"/>
      <c r="C52" s="25"/>
      <c r="D52" s="25"/>
      <c r="E52" s="25"/>
      <c r="F52" s="25" t="s">
        <v>52</v>
      </c>
      <c r="G52" s="25"/>
      <c r="H52" s="26"/>
      <c r="I52" s="42"/>
      <c r="J52" s="42"/>
      <c r="K52" s="43">
        <f>K51</f>
        <v>0</v>
      </c>
      <c r="L52" s="27"/>
      <c r="M52" s="28">
        <f>M51</f>
        <v>0</v>
      </c>
      <c r="N52" s="29"/>
      <c r="O52" s="30">
        <f>O51</f>
        <v>0</v>
      </c>
      <c r="P52" s="28">
        <f>P51</f>
        <v>0</v>
      </c>
      <c r="Q52" s="29"/>
      <c r="R52" s="30">
        <f>R51</f>
        <v>0</v>
      </c>
      <c r="S52" s="28">
        <f>S51</f>
        <v>0</v>
      </c>
      <c r="T52" s="28">
        <f>T51</f>
        <v>0</v>
      </c>
      <c r="U52" s="28">
        <f>U51</f>
        <v>0</v>
      </c>
      <c r="V52" s="28">
        <f>V51</f>
        <v>0</v>
      </c>
    </row>
    <row r="53" spans="1:22" ht="11.25" customHeight="1" x14ac:dyDescent="0.2">
      <c r="A53" s="4"/>
      <c r="B53" s="25"/>
      <c r="C53" s="25"/>
      <c r="D53" s="25"/>
      <c r="E53" s="25"/>
      <c r="F53" s="25" t="s">
        <v>53</v>
      </c>
      <c r="G53" s="25"/>
      <c r="H53" s="53">
        <v>20</v>
      </c>
      <c r="I53" s="42"/>
      <c r="J53" s="42"/>
      <c r="K53" s="42"/>
      <c r="L53" s="27"/>
      <c r="M53" s="27"/>
      <c r="N53" s="29"/>
      <c r="O53" s="29"/>
      <c r="P53" s="27"/>
      <c r="Q53" s="29"/>
      <c r="R53" s="29"/>
      <c r="S53" s="27"/>
      <c r="T53" s="28">
        <f>T52*0.2</f>
        <v>0</v>
      </c>
      <c r="U53" s="28">
        <f>U52*0.2</f>
        <v>0</v>
      </c>
      <c r="V53" s="28">
        <f>V52*0.2</f>
        <v>0</v>
      </c>
    </row>
    <row r="54" spans="1:22" ht="11.25" customHeight="1" x14ac:dyDescent="0.2">
      <c r="A54" s="4"/>
      <c r="B54" s="46"/>
      <c r="C54" s="46"/>
      <c r="D54" s="46"/>
      <c r="E54" s="47"/>
      <c r="F54" s="46" t="s">
        <v>54</v>
      </c>
      <c r="G54" s="46"/>
      <c r="H54" s="46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2">
        <f>T52+T53</f>
        <v>0</v>
      </c>
      <c r="U54" s="52">
        <f>U52+U53</f>
        <v>0</v>
      </c>
      <c r="V54" s="52">
        <f>V52+V53</f>
        <v>0</v>
      </c>
    </row>
    <row r="55" spans="1:22" s="4" customFormat="1" ht="11.25" customHeight="1" x14ac:dyDescent="0.2"/>
    <row r="56" spans="1:22" ht="12.75" customHeight="1" x14ac:dyDescent="0.3">
      <c r="H56" s="54" t="s">
        <v>55</v>
      </c>
    </row>
    <row r="57" spans="1:22" ht="11.25" customHeight="1" x14ac:dyDescent="0.2"/>
    <row r="58" spans="1:22" ht="11.25" customHeight="1" x14ac:dyDescent="0.2"/>
    <row r="59" spans="1:22" ht="11.25" customHeight="1" x14ac:dyDescent="0.25">
      <c r="B59" s="55" t="s">
        <v>56</v>
      </c>
      <c r="C59" s="65"/>
      <c r="D59" s="65"/>
      <c r="E59" s="65"/>
      <c r="F59" s="65"/>
      <c r="G59" s="65"/>
    </row>
    <row r="60" spans="1:22" ht="22.75" customHeight="1" x14ac:dyDescent="0.25">
      <c r="B60" s="56"/>
      <c r="C60" s="56"/>
      <c r="D60" s="56"/>
      <c r="E60" s="56"/>
      <c r="F60" s="95" t="s">
        <v>57</v>
      </c>
      <c r="G60" s="95"/>
      <c r="H60" s="95"/>
      <c r="I60" s="95"/>
    </row>
    <row r="61" spans="1:22" ht="11.25" customHeight="1" x14ac:dyDescent="0.25">
      <c r="B61" s="56"/>
      <c r="C61" s="56"/>
      <c r="D61" s="56"/>
      <c r="E61" s="56"/>
      <c r="F61" s="96" t="s">
        <v>76</v>
      </c>
      <c r="G61" s="97"/>
      <c r="H61" s="98"/>
      <c r="I61" s="57"/>
    </row>
    <row r="62" spans="1:22" ht="11.25" customHeight="1" x14ac:dyDescent="0.25">
      <c r="B62" s="56"/>
      <c r="C62" s="56"/>
      <c r="D62" s="56"/>
      <c r="E62" s="56"/>
      <c r="F62" s="96" t="s">
        <v>77</v>
      </c>
      <c r="G62" s="97"/>
      <c r="H62" s="98"/>
      <c r="I62" s="57"/>
    </row>
    <row r="63" spans="1:22" ht="11.25" customHeight="1" x14ac:dyDescent="0.25">
      <c r="B63" s="56"/>
      <c r="C63" s="56"/>
      <c r="D63" s="56"/>
      <c r="E63" s="56"/>
      <c r="F63" s="96" t="s">
        <v>96</v>
      </c>
      <c r="G63" s="97"/>
      <c r="H63" s="98"/>
      <c r="I63" s="57"/>
    </row>
    <row r="64" spans="1:22" ht="11.25" customHeight="1" x14ac:dyDescent="0.25">
      <c r="B64" s="56"/>
      <c r="C64" s="56"/>
      <c r="D64" s="56"/>
      <c r="E64" s="56"/>
      <c r="F64" s="95" t="s">
        <v>58</v>
      </c>
      <c r="G64" s="95"/>
      <c r="H64" s="95"/>
      <c r="I64" s="95"/>
    </row>
    <row r="65" spans="2:9" ht="21.4" customHeight="1" x14ac:dyDescent="0.25">
      <c r="B65" s="56"/>
      <c r="C65" s="56"/>
      <c r="D65" s="56"/>
      <c r="E65" s="56"/>
      <c r="F65" s="95" t="s">
        <v>59</v>
      </c>
      <c r="G65" s="95"/>
      <c r="H65" s="95"/>
      <c r="I65" s="95"/>
    </row>
    <row r="66" spans="2:9" ht="9" customHeight="1" x14ac:dyDescent="0.2"/>
    <row r="67" spans="2:9" ht="11.25" customHeight="1" x14ac:dyDescent="0.25">
      <c r="F67" s="58"/>
    </row>
    <row r="68" spans="2:9" ht="9" customHeight="1" x14ac:dyDescent="0.2"/>
    <row r="69" spans="2:9" ht="11.25" customHeight="1" x14ac:dyDescent="0.25">
      <c r="F69" s="58"/>
    </row>
    <row r="70" spans="2:9" s="4" customFormat="1" ht="11.25" customHeight="1" x14ac:dyDescent="0.2"/>
    <row r="71" spans="2:9" ht="12.75" customHeight="1" x14ac:dyDescent="0.2"/>
    <row r="72" spans="2:9" ht="11.25" customHeight="1" x14ac:dyDescent="0.2"/>
    <row r="73" spans="2:9" ht="33.75" customHeight="1" x14ac:dyDescent="0.25">
      <c r="B73" s="55" t="s">
        <v>60</v>
      </c>
      <c r="G73" s="55"/>
      <c r="H73" s="59" t="s">
        <v>61</v>
      </c>
      <c r="I73" s="83"/>
    </row>
    <row r="74" spans="2:9" ht="11.25" customHeight="1" x14ac:dyDescent="0.25">
      <c r="B74" s="60" t="s">
        <v>1</v>
      </c>
      <c r="C74" s="94" t="s">
        <v>62</v>
      </c>
      <c r="D74" s="94"/>
      <c r="E74" s="94"/>
      <c r="F74" s="94" t="s">
        <v>63</v>
      </c>
      <c r="G74" s="94"/>
      <c r="H74" s="59" t="s">
        <v>109</v>
      </c>
      <c r="I74" s="84" t="s">
        <v>64</v>
      </c>
    </row>
    <row r="75" spans="2:9" s="61" customFormat="1" ht="11.25" customHeight="1" x14ac:dyDescent="0.25">
      <c r="B75" s="62" t="s">
        <v>23</v>
      </c>
      <c r="C75" s="99"/>
      <c r="D75" s="99"/>
      <c r="E75" s="99"/>
      <c r="F75" s="100" t="s">
        <v>65</v>
      </c>
      <c r="G75" s="100"/>
      <c r="H75" s="63"/>
      <c r="I75" s="85" t="s">
        <v>66</v>
      </c>
    </row>
    <row r="76" spans="2:9" s="61" customFormat="1" ht="11.25" customHeight="1" x14ac:dyDescent="0.25">
      <c r="B76" s="62" t="s">
        <v>24</v>
      </c>
      <c r="C76" s="99"/>
      <c r="D76" s="99"/>
      <c r="E76" s="99"/>
      <c r="F76" s="100" t="s">
        <v>67</v>
      </c>
      <c r="G76" s="100"/>
      <c r="H76" s="63"/>
      <c r="I76" s="85" t="s">
        <v>66</v>
      </c>
    </row>
    <row r="77" spans="2:9" s="61" customFormat="1" ht="11.25" customHeight="1" x14ac:dyDescent="0.25">
      <c r="B77" s="62" t="s">
        <v>25</v>
      </c>
      <c r="C77" s="99"/>
      <c r="D77" s="99"/>
      <c r="E77" s="99"/>
      <c r="F77" s="100" t="s">
        <v>68</v>
      </c>
      <c r="G77" s="100"/>
      <c r="H77" s="63"/>
      <c r="I77" s="85" t="s">
        <v>66</v>
      </c>
    </row>
    <row r="78" spans="2:9" s="61" customFormat="1" ht="11.25" customHeight="1" x14ac:dyDescent="0.25">
      <c r="B78" s="62" t="s">
        <v>26</v>
      </c>
      <c r="C78" s="99"/>
      <c r="D78" s="99"/>
      <c r="E78" s="99"/>
      <c r="F78" s="100" t="s">
        <v>69</v>
      </c>
      <c r="G78" s="100"/>
      <c r="H78" s="63"/>
      <c r="I78" s="85"/>
    </row>
    <row r="79" spans="2:9" s="61" customFormat="1" ht="11.25" customHeight="1" x14ac:dyDescent="0.25">
      <c r="B79" s="62" t="s">
        <v>27</v>
      </c>
      <c r="C79" s="99"/>
      <c r="D79" s="99"/>
      <c r="E79" s="99"/>
      <c r="F79" s="100" t="s">
        <v>70</v>
      </c>
      <c r="G79" s="100"/>
      <c r="H79" s="63"/>
      <c r="I79" s="85" t="s">
        <v>66</v>
      </c>
    </row>
    <row r="80" spans="2:9" s="61" customFormat="1" ht="11.25" customHeight="1" x14ac:dyDescent="0.25">
      <c r="B80" s="62" t="s">
        <v>28</v>
      </c>
      <c r="C80" s="99"/>
      <c r="D80" s="99"/>
      <c r="E80" s="99"/>
      <c r="F80" s="100" t="s">
        <v>71</v>
      </c>
      <c r="G80" s="100"/>
      <c r="H80" s="63"/>
      <c r="I80" s="85"/>
    </row>
    <row r="81" spans="2:9" s="61" customFormat="1" ht="11.25" customHeight="1" x14ac:dyDescent="0.25">
      <c r="B81" s="62" t="s">
        <v>29</v>
      </c>
      <c r="C81" s="101"/>
      <c r="D81" s="101"/>
      <c r="E81" s="101"/>
      <c r="F81" s="100" t="s">
        <v>72</v>
      </c>
      <c r="G81" s="100"/>
      <c r="H81" s="63"/>
      <c r="I81" s="86"/>
    </row>
    <row r="82" spans="2:9" ht="11.25" customHeight="1" x14ac:dyDescent="0.2"/>
    <row r="83" spans="2:9" ht="11.25" customHeight="1" x14ac:dyDescent="0.2">
      <c r="F83" s="64"/>
    </row>
    <row r="84" spans="2:9" ht="11.25" customHeight="1" x14ac:dyDescent="0.2"/>
    <row r="85" spans="2:9" ht="11.25" customHeight="1" x14ac:dyDescent="0.25">
      <c r="F85" s="80"/>
    </row>
  </sheetData>
  <mergeCells count="46">
    <mergeCell ref="P6:P8"/>
    <mergeCell ref="Q6:R7"/>
    <mergeCell ref="S6:S8"/>
    <mergeCell ref="L7:L8"/>
    <mergeCell ref="M7:M8"/>
    <mergeCell ref="N7:O7"/>
    <mergeCell ref="C78:E78"/>
    <mergeCell ref="F78:G78"/>
    <mergeCell ref="C81:E81"/>
    <mergeCell ref="F81:G81"/>
    <mergeCell ref="J4:V4"/>
    <mergeCell ref="J5:S5"/>
    <mergeCell ref="T5:T8"/>
    <mergeCell ref="U5:U8"/>
    <mergeCell ref="V5:V8"/>
    <mergeCell ref="J6:J8"/>
    <mergeCell ref="K6:K8"/>
    <mergeCell ref="C79:E79"/>
    <mergeCell ref="F79:G79"/>
    <mergeCell ref="C80:E80"/>
    <mergeCell ref="F80:G80"/>
    <mergeCell ref="L6:O6"/>
    <mergeCell ref="C75:E75"/>
    <mergeCell ref="F75:G75"/>
    <mergeCell ref="C76:E76"/>
    <mergeCell ref="F76:G76"/>
    <mergeCell ref="C77:E77"/>
    <mergeCell ref="F77:G77"/>
    <mergeCell ref="C74:E74"/>
    <mergeCell ref="F74:G74"/>
    <mergeCell ref="F60:I60"/>
    <mergeCell ref="F64:I64"/>
    <mergeCell ref="F65:I65"/>
    <mergeCell ref="F61:H61"/>
    <mergeCell ref="F62:H62"/>
    <mergeCell ref="F63:H63"/>
    <mergeCell ref="F1:I1"/>
    <mergeCell ref="F2:I2"/>
    <mergeCell ref="I6:I8"/>
    <mergeCell ref="H4:H8"/>
    <mergeCell ref="B4:B8"/>
    <mergeCell ref="C4:C8"/>
    <mergeCell ref="D4:D8"/>
    <mergeCell ref="E4:E8"/>
    <mergeCell ref="F4:F8"/>
    <mergeCell ref="G4:G8"/>
  </mergeCells>
  <pageMargins left="0.39370078740157477" right="0.39370078740157477" top="0.39370078740157477" bottom="0.39370078740157477" header="0" footer="0"/>
  <pageSetup paperSize="9" fitToWidth="0" fitToHeight="0" pageOrder="overThenDown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658ACFCD7E5384B89079F99684686CA" ma:contentTypeVersion="0" ma:contentTypeDescription="Создание документа." ma:contentTypeScope="" ma:versionID="132841b235bff447a6dabc521c37ec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3f3dfb3bd3ee1dbf888cdcc01e412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57238-2CC6-4FB6-8DEC-C9B2B75FE26B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77BBBC6-923F-441F-AA05-85953B7526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004AF7-352D-4EB9-ADD9-21671CB28B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Войтехович Виктория Викторовна</dc:creator>
  <cp:keywords/>
  <dc:description/>
  <cp:lastModifiedBy>Никитин Иван Александрович</cp:lastModifiedBy>
  <cp:revision>1</cp:revision>
  <cp:lastPrinted>2024-07-19T09:56:38Z</cp:lastPrinted>
  <dcterms:created xsi:type="dcterms:W3CDTF">2024-07-19T09:56:38Z</dcterms:created>
  <dcterms:modified xsi:type="dcterms:W3CDTF">2025-03-28T08:44:54Z</dcterms:modified>
</cp:coreProperties>
</file>